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Clienti\Corsi\DigitalizzazioneOdcec\"/>
    </mc:Choice>
  </mc:AlternateContent>
  <xr:revisionPtr revIDLastSave="0" documentId="13_ncr:1_{E6688C11-0365-45E1-AEB4-242D29D37621}" xr6:coauthVersionLast="47" xr6:coauthVersionMax="47" xr10:uidLastSave="{00000000-0000-0000-0000-000000000000}"/>
  <bookViews>
    <workbookView xWindow="-93" yWindow="-93" windowWidth="25786" windowHeight="15466" activeTab="2" xr2:uid="{FF9C7409-E9B3-4C2D-8F44-BF732727C180}"/>
  </bookViews>
  <sheets>
    <sheet name="Titolo" sheetId="3" r:id="rId1"/>
    <sheet name="BMC" sheetId="4" r:id="rId2"/>
    <sheet name="Fatturato 2013-2023" sheetId="1" r:id="rId3"/>
    <sheet name="Relazioni" sheetId="5" r:id="rId4"/>
    <sheet name="Report" sheetId="6" r:id="rId5"/>
    <sheet name="Tabella1" sheetId="2" r:id="rId6"/>
  </sheets>
  <definedNames>
    <definedName name="anscount" hidden="1">1</definedName>
    <definedName name="AttivitaChiave">BMC!$O$4:$V$15</definedName>
    <definedName name="Canali">BMC!$AE$16:$AL$27</definedName>
    <definedName name="Costi">BMC!$G$28:$Z$37</definedName>
    <definedName name="DatiEsterni_1" localSheetId="1" hidden="1">BMC!$A$4:$E$5</definedName>
    <definedName name="DatiEsterni_2" localSheetId="1" hidden="1">BMC!$AV$4:$BA$5</definedName>
    <definedName name="DatiEsterni_2" localSheetId="3" hidden="1">Relazioni!$A$1:$P$204</definedName>
    <definedName name="DatiEsterni_3" localSheetId="1" hidden="1">BMC!$BD$4:$BH$6</definedName>
    <definedName name="LEASING" hidden="1">{#N/A,#N/A,TRUE,"Attivo";#N/A,#N/A,TRUE,"Passivo";#N/A,#N/A,TRUE,"Conto Economico"}</definedName>
    <definedName name="Partner">BMC!$G$4:$N$27</definedName>
    <definedName name="Relazioni">BMC!$AE$4:$AL$15</definedName>
    <definedName name="Ricavi">BMC!$AA$28:$AT$37</definedName>
    <definedName name="RisorseChiave">BMC!$O$16:$V$27</definedName>
    <definedName name="Segmenti">BMC!$AM$4:$AT$27</definedName>
    <definedName name="ValoreOfferto">BMC!$W$4:$AD$27</definedName>
    <definedName name="wrn.Bilancio." hidden="1">{#N/A,#N/A,TRUE,"Attivo";#N/A,#N/A,TRUE,"Passivo";#N/A,#N/A,TRUE,"Conto Economico"}</definedName>
    <definedName name="wrn.Bracco." hidden="1">{"Bracco_Ce",#N/A,FALSE,"BRACCO_8";"Bracco_SP",#N/A,FALSE,"BRACCO_8";"Bracco_DF",#N/A,FALSE,"BRACCO_8";"Bracco_IB",#N/A,FALSE,"BRACCO_8"}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la6_70d4d025-576c-4b10-aa33-78704d56da91" name="Tabella6" connection="Query - Tabella6"/>
          <x15:modelTable id="Padri_aa78ea52-a4f3-4aa6-bbdf-63c78f2229e4" name="Padri" connection="Query - Padri"/>
          <x15:modelTable id="Anagrafica_de609b5a-32f5-4ca5-ab12-f312f30608e2" name="Anagrafica" connection="Query - Anagrafica"/>
          <x15:modelTable id="Fatturato_077e5f5c-80b0-44a6-85bd-7818bb527f87" name="Fatturato" connection="Query - Fatturato"/>
        </x15:modelTables>
        <x15:modelRelationships>
          <x15:modelRelationship fromTable="Fatturato" fromColumn="RagSoc/Gruppo" toTable="Anagrafica" toColumn="Soggetto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" l="1"/>
  <c r="K2" i="1"/>
  <c r="I2" i="1"/>
  <c r="H2" i="1"/>
  <c r="G2" i="1"/>
  <c r="Y1" i="1" l="1" a="1"/>
  <c r="Y1" i="1" s="1"/>
  <c r="X2" i="1" a="1"/>
  <c r="X2" i="1" s="1"/>
  <c r="E59" i="2" l="1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H185" i="1"/>
  <c r="I185" i="1" s="1"/>
  <c r="G185" i="1"/>
  <c r="K185" i="1" s="1"/>
  <c r="O185" i="1" s="1"/>
  <c r="H184" i="1"/>
  <c r="G184" i="1"/>
  <c r="K184" i="1" s="1"/>
  <c r="O184" i="1" s="1"/>
  <c r="H183" i="1"/>
  <c r="G183" i="1"/>
  <c r="K183" i="1" s="1"/>
  <c r="H182" i="1"/>
  <c r="I182" i="1" s="1"/>
  <c r="G182" i="1"/>
  <c r="K182" i="1" s="1"/>
  <c r="O182" i="1" s="1"/>
  <c r="H181" i="1"/>
  <c r="I181" i="1" s="1"/>
  <c r="G181" i="1"/>
  <c r="K181" i="1" s="1"/>
  <c r="O181" i="1" s="1"/>
  <c r="H180" i="1"/>
  <c r="I180" i="1" s="1"/>
  <c r="G180" i="1"/>
  <c r="K180" i="1" s="1"/>
  <c r="O180" i="1" s="1"/>
  <c r="H179" i="1"/>
  <c r="G179" i="1"/>
  <c r="K179" i="1" s="1"/>
  <c r="H178" i="1"/>
  <c r="G178" i="1"/>
  <c r="K178" i="1" s="1"/>
  <c r="H177" i="1"/>
  <c r="I177" i="1" s="1"/>
  <c r="G177" i="1"/>
  <c r="K177" i="1" s="1"/>
  <c r="O177" i="1" s="1"/>
  <c r="I176" i="1"/>
  <c r="H176" i="1"/>
  <c r="G176" i="1"/>
  <c r="K176" i="1" s="1"/>
  <c r="O176" i="1" s="1"/>
  <c r="H175" i="1"/>
  <c r="I175" i="1" s="1"/>
  <c r="G175" i="1"/>
  <c r="K175" i="1" s="1"/>
  <c r="O175" i="1" s="1"/>
  <c r="H174" i="1"/>
  <c r="I174" i="1" s="1"/>
  <c r="G174" i="1"/>
  <c r="K174" i="1" s="1"/>
  <c r="H173" i="1"/>
  <c r="G173" i="1"/>
  <c r="K173" i="1" s="1"/>
  <c r="H172" i="1"/>
  <c r="G172" i="1"/>
  <c r="K172" i="1" s="1"/>
  <c r="O172" i="1" s="1"/>
  <c r="H171" i="1"/>
  <c r="G171" i="1"/>
  <c r="K171" i="1" s="1"/>
  <c r="H170" i="1"/>
  <c r="G170" i="1"/>
  <c r="K170" i="1" s="1"/>
  <c r="O170" i="1" s="1"/>
  <c r="H169" i="1"/>
  <c r="I169" i="1" s="1"/>
  <c r="G169" i="1"/>
  <c r="K169" i="1" s="1"/>
  <c r="O169" i="1" s="1"/>
  <c r="H168" i="1"/>
  <c r="I168" i="1" s="1"/>
  <c r="G168" i="1"/>
  <c r="K168" i="1" s="1"/>
  <c r="O168" i="1" s="1"/>
  <c r="H167" i="1"/>
  <c r="I167" i="1" s="1"/>
  <c r="G167" i="1"/>
  <c r="K167" i="1" s="1"/>
  <c r="O167" i="1" s="1"/>
  <c r="H166" i="1"/>
  <c r="I166" i="1" s="1"/>
  <c r="G166" i="1"/>
  <c r="K166" i="1" s="1"/>
  <c r="H165" i="1"/>
  <c r="I165" i="1" s="1"/>
  <c r="G165" i="1"/>
  <c r="K165" i="1" s="1"/>
  <c r="H164" i="1"/>
  <c r="I164" i="1" s="1"/>
  <c r="G164" i="1"/>
  <c r="K164" i="1" s="1"/>
  <c r="H163" i="1"/>
  <c r="G163" i="1"/>
  <c r="K163" i="1" s="1"/>
  <c r="H162" i="1"/>
  <c r="G162" i="1"/>
  <c r="K162" i="1" s="1"/>
  <c r="H161" i="1"/>
  <c r="I161" i="1" s="1"/>
  <c r="G161" i="1"/>
  <c r="K161" i="1" s="1"/>
  <c r="O161" i="1" s="1"/>
  <c r="H160" i="1"/>
  <c r="I160" i="1" s="1"/>
  <c r="G160" i="1"/>
  <c r="K160" i="1" s="1"/>
  <c r="O160" i="1" s="1"/>
  <c r="H159" i="1"/>
  <c r="I159" i="1" s="1"/>
  <c r="G159" i="1"/>
  <c r="K159" i="1" s="1"/>
  <c r="O159" i="1" s="1"/>
  <c r="H158" i="1"/>
  <c r="I158" i="1" s="1"/>
  <c r="G158" i="1"/>
  <c r="K158" i="1" s="1"/>
  <c r="H157" i="1"/>
  <c r="I157" i="1" s="1"/>
  <c r="G157" i="1"/>
  <c r="K157" i="1" s="1"/>
  <c r="H156" i="1"/>
  <c r="I156" i="1" s="1"/>
  <c r="G156" i="1"/>
  <c r="K156" i="1" s="1"/>
  <c r="H155" i="1"/>
  <c r="G155" i="1"/>
  <c r="K155" i="1" s="1"/>
  <c r="O155" i="1" s="1"/>
  <c r="H154" i="1"/>
  <c r="G154" i="1"/>
  <c r="K154" i="1" s="1"/>
  <c r="O154" i="1" s="1"/>
  <c r="H153" i="1"/>
  <c r="I153" i="1" s="1"/>
  <c r="G153" i="1"/>
  <c r="K153" i="1" s="1"/>
  <c r="O153" i="1" s="1"/>
  <c r="H152" i="1"/>
  <c r="I152" i="1" s="1"/>
  <c r="G152" i="1"/>
  <c r="K152" i="1" s="1"/>
  <c r="O152" i="1" s="1"/>
  <c r="H151" i="1"/>
  <c r="G151" i="1"/>
  <c r="K151" i="1" s="1"/>
  <c r="O151" i="1" s="1"/>
  <c r="H150" i="1"/>
  <c r="I150" i="1" s="1"/>
  <c r="G150" i="1"/>
  <c r="K150" i="1" s="1"/>
  <c r="H149" i="1"/>
  <c r="G149" i="1"/>
  <c r="K149" i="1" s="1"/>
  <c r="H148" i="1"/>
  <c r="I148" i="1" s="1"/>
  <c r="G148" i="1"/>
  <c r="K148" i="1" s="1"/>
  <c r="O148" i="1" s="1"/>
  <c r="H147" i="1"/>
  <c r="G147" i="1"/>
  <c r="K147" i="1" s="1"/>
  <c r="O147" i="1" s="1"/>
  <c r="H146" i="1"/>
  <c r="G146" i="1"/>
  <c r="K146" i="1" s="1"/>
  <c r="O146" i="1" s="1"/>
  <c r="H145" i="1"/>
  <c r="I145" i="1" s="1"/>
  <c r="G145" i="1"/>
  <c r="K145" i="1" s="1"/>
  <c r="O145" i="1" s="1"/>
  <c r="H144" i="1"/>
  <c r="I144" i="1" s="1"/>
  <c r="G144" i="1"/>
  <c r="K144" i="1" s="1"/>
  <c r="O144" i="1" s="1"/>
  <c r="H143" i="1"/>
  <c r="I143" i="1" s="1"/>
  <c r="G143" i="1"/>
  <c r="K143" i="1" s="1"/>
  <c r="O143" i="1" s="1"/>
  <c r="H142" i="1"/>
  <c r="G142" i="1"/>
  <c r="K142" i="1" s="1"/>
  <c r="H141" i="1"/>
  <c r="I141" i="1" s="1"/>
  <c r="G141" i="1"/>
  <c r="K141" i="1" s="1"/>
  <c r="H140" i="1"/>
  <c r="G140" i="1"/>
  <c r="K140" i="1" s="1"/>
  <c r="H139" i="1"/>
  <c r="G139" i="1"/>
  <c r="K139" i="1" s="1"/>
  <c r="O139" i="1" s="1"/>
  <c r="H138" i="1"/>
  <c r="G138" i="1"/>
  <c r="K138" i="1" s="1"/>
  <c r="O138" i="1" s="1"/>
  <c r="H137" i="1"/>
  <c r="I137" i="1" s="1"/>
  <c r="G137" i="1"/>
  <c r="K137" i="1" s="1"/>
  <c r="O137" i="1" s="1"/>
  <c r="H136" i="1"/>
  <c r="I136" i="1" s="1"/>
  <c r="G136" i="1"/>
  <c r="K136" i="1" s="1"/>
  <c r="O136" i="1" s="1"/>
  <c r="H135" i="1"/>
  <c r="I135" i="1" s="1"/>
  <c r="G135" i="1"/>
  <c r="K135" i="1" s="1"/>
  <c r="O135" i="1" s="1"/>
  <c r="H134" i="1"/>
  <c r="I134" i="1" s="1"/>
  <c r="G134" i="1"/>
  <c r="K134" i="1" s="1"/>
  <c r="H133" i="1"/>
  <c r="I133" i="1" s="1"/>
  <c r="G133" i="1"/>
  <c r="K133" i="1" s="1"/>
  <c r="H132" i="1"/>
  <c r="G132" i="1"/>
  <c r="K132" i="1" s="1"/>
  <c r="O132" i="1" s="1"/>
  <c r="H131" i="1"/>
  <c r="G131" i="1"/>
  <c r="K131" i="1" s="1"/>
  <c r="O131" i="1" s="1"/>
  <c r="H130" i="1"/>
  <c r="G130" i="1"/>
  <c r="K130" i="1" s="1"/>
  <c r="O130" i="1" s="1"/>
  <c r="H129" i="1"/>
  <c r="I129" i="1" s="1"/>
  <c r="G129" i="1"/>
  <c r="K129" i="1" s="1"/>
  <c r="H128" i="1"/>
  <c r="I128" i="1" s="1"/>
  <c r="G128" i="1"/>
  <c r="K128" i="1" s="1"/>
  <c r="O128" i="1" s="1"/>
  <c r="H127" i="1"/>
  <c r="G127" i="1"/>
  <c r="K127" i="1" s="1"/>
  <c r="O127" i="1" s="1"/>
  <c r="H126" i="1"/>
  <c r="I126" i="1" s="1"/>
  <c r="G126" i="1"/>
  <c r="K126" i="1" s="1"/>
  <c r="O126" i="1" s="1"/>
  <c r="H125" i="1"/>
  <c r="I125" i="1" s="1"/>
  <c r="G125" i="1"/>
  <c r="K125" i="1" s="1"/>
  <c r="H124" i="1"/>
  <c r="G124" i="1"/>
  <c r="K124" i="1" s="1"/>
  <c r="H123" i="1"/>
  <c r="I123" i="1" s="1"/>
  <c r="G123" i="1"/>
  <c r="K123" i="1" s="1"/>
  <c r="O123" i="1" s="1"/>
  <c r="H122" i="1"/>
  <c r="G122" i="1"/>
  <c r="K122" i="1" s="1"/>
  <c r="O122" i="1" s="1"/>
  <c r="H121" i="1"/>
  <c r="I121" i="1" s="1"/>
  <c r="G121" i="1"/>
  <c r="K121" i="1" s="1"/>
  <c r="H120" i="1"/>
  <c r="I120" i="1" s="1"/>
  <c r="G120" i="1"/>
  <c r="K120" i="1" s="1"/>
  <c r="O120" i="1" s="1"/>
  <c r="H119" i="1"/>
  <c r="G119" i="1"/>
  <c r="K119" i="1" s="1"/>
  <c r="O119" i="1" s="1"/>
  <c r="H118" i="1"/>
  <c r="I118" i="1" s="1"/>
  <c r="G118" i="1"/>
  <c r="K118" i="1" s="1"/>
  <c r="O118" i="1" s="1"/>
  <c r="H117" i="1"/>
  <c r="I117" i="1" s="1"/>
  <c r="G117" i="1"/>
  <c r="K117" i="1" s="1"/>
  <c r="H116" i="1"/>
  <c r="G116" i="1"/>
  <c r="K116" i="1" s="1"/>
  <c r="H115" i="1"/>
  <c r="I115" i="1" s="1"/>
  <c r="G115" i="1"/>
  <c r="K115" i="1" s="1"/>
  <c r="O115" i="1" s="1"/>
  <c r="H114" i="1"/>
  <c r="G114" i="1"/>
  <c r="K114" i="1" s="1"/>
  <c r="H113" i="1"/>
  <c r="I113" i="1" s="1"/>
  <c r="G113" i="1"/>
  <c r="K113" i="1" s="1"/>
  <c r="O113" i="1" s="1"/>
  <c r="H112" i="1"/>
  <c r="I112" i="1" s="1"/>
  <c r="G112" i="1"/>
  <c r="K112" i="1" s="1"/>
  <c r="O112" i="1" s="1"/>
  <c r="H111" i="1"/>
  <c r="I111" i="1" s="1"/>
  <c r="G111" i="1"/>
  <c r="K111" i="1" s="1"/>
  <c r="O111" i="1" s="1"/>
  <c r="H110" i="1"/>
  <c r="I110" i="1" s="1"/>
  <c r="G110" i="1"/>
  <c r="K110" i="1" s="1"/>
  <c r="O110" i="1" s="1"/>
  <c r="H109" i="1"/>
  <c r="I109" i="1" s="1"/>
  <c r="G109" i="1"/>
  <c r="K109" i="1" s="1"/>
  <c r="H108" i="1"/>
  <c r="I108" i="1" s="1"/>
  <c r="G108" i="1"/>
  <c r="K108" i="1" s="1"/>
  <c r="O108" i="1" s="1"/>
  <c r="H107" i="1"/>
  <c r="I107" i="1" s="1"/>
  <c r="G107" i="1"/>
  <c r="K107" i="1" s="1"/>
  <c r="O107" i="1" s="1"/>
  <c r="H106" i="1"/>
  <c r="G106" i="1"/>
  <c r="K106" i="1" s="1"/>
  <c r="O106" i="1" s="1"/>
  <c r="H105" i="1"/>
  <c r="I105" i="1" s="1"/>
  <c r="G105" i="1"/>
  <c r="K105" i="1" s="1"/>
  <c r="O105" i="1" s="1"/>
  <c r="H104" i="1"/>
  <c r="I104" i="1" s="1"/>
  <c r="G104" i="1"/>
  <c r="K104" i="1" s="1"/>
  <c r="O104" i="1" s="1"/>
  <c r="H103" i="1"/>
  <c r="I103" i="1" s="1"/>
  <c r="G103" i="1"/>
  <c r="K103" i="1" s="1"/>
  <c r="O103" i="1" s="1"/>
  <c r="H102" i="1"/>
  <c r="I102" i="1" s="1"/>
  <c r="G102" i="1"/>
  <c r="K102" i="1" s="1"/>
  <c r="O102" i="1" s="1"/>
  <c r="H101" i="1"/>
  <c r="I101" i="1" s="1"/>
  <c r="G101" i="1"/>
  <c r="K101" i="1" s="1"/>
  <c r="H100" i="1"/>
  <c r="G100" i="1"/>
  <c r="K100" i="1" s="1"/>
  <c r="H99" i="1"/>
  <c r="G99" i="1"/>
  <c r="K99" i="1" s="1"/>
  <c r="H98" i="1"/>
  <c r="I98" i="1" s="1"/>
  <c r="G98" i="1"/>
  <c r="K98" i="1" s="1"/>
  <c r="O98" i="1" s="1"/>
  <c r="H97" i="1"/>
  <c r="I97" i="1" s="1"/>
  <c r="G97" i="1"/>
  <c r="K97" i="1" s="1"/>
  <c r="O97" i="1" s="1"/>
  <c r="H96" i="1"/>
  <c r="I96" i="1" s="1"/>
  <c r="G96" i="1"/>
  <c r="K96" i="1" s="1"/>
  <c r="O96" i="1" s="1"/>
  <c r="H95" i="1"/>
  <c r="I95" i="1" s="1"/>
  <c r="G95" i="1"/>
  <c r="K95" i="1" s="1"/>
  <c r="O95" i="1" s="1"/>
  <c r="H94" i="1"/>
  <c r="G94" i="1"/>
  <c r="K94" i="1" s="1"/>
  <c r="H93" i="1"/>
  <c r="I93" i="1" s="1"/>
  <c r="G93" i="1"/>
  <c r="K93" i="1" s="1"/>
  <c r="H92" i="1"/>
  <c r="G92" i="1"/>
  <c r="K92" i="1" s="1"/>
  <c r="O92" i="1" s="1"/>
  <c r="H91" i="1"/>
  <c r="G91" i="1"/>
  <c r="K91" i="1" s="1"/>
  <c r="H90" i="1"/>
  <c r="I90" i="1" s="1"/>
  <c r="G90" i="1"/>
  <c r="K90" i="1" s="1"/>
  <c r="O90" i="1" s="1"/>
  <c r="H89" i="1"/>
  <c r="I89" i="1" s="1"/>
  <c r="G89" i="1"/>
  <c r="K89" i="1" s="1"/>
  <c r="H88" i="1"/>
  <c r="I88" i="1" s="1"/>
  <c r="G88" i="1"/>
  <c r="K88" i="1" s="1"/>
  <c r="O88" i="1" s="1"/>
  <c r="H87" i="1"/>
  <c r="I87" i="1" s="1"/>
  <c r="G87" i="1"/>
  <c r="K87" i="1" s="1"/>
  <c r="O87" i="1" s="1"/>
  <c r="H86" i="1"/>
  <c r="G86" i="1"/>
  <c r="K86" i="1" s="1"/>
  <c r="H85" i="1"/>
  <c r="I85" i="1" s="1"/>
  <c r="G85" i="1"/>
  <c r="K85" i="1" s="1"/>
  <c r="H84" i="1"/>
  <c r="G84" i="1"/>
  <c r="K84" i="1" s="1"/>
  <c r="O84" i="1" s="1"/>
  <c r="H83" i="1"/>
  <c r="G83" i="1"/>
  <c r="K83" i="1" s="1"/>
  <c r="O83" i="1" s="1"/>
  <c r="H82" i="1"/>
  <c r="I82" i="1" s="1"/>
  <c r="G82" i="1"/>
  <c r="K82" i="1" s="1"/>
  <c r="O82" i="1" s="1"/>
  <c r="H81" i="1"/>
  <c r="I81" i="1" s="1"/>
  <c r="G81" i="1"/>
  <c r="K81" i="1" s="1"/>
  <c r="O81" i="1" s="1"/>
  <c r="H80" i="1"/>
  <c r="I80" i="1" s="1"/>
  <c r="G80" i="1"/>
  <c r="K80" i="1" s="1"/>
  <c r="O80" i="1" s="1"/>
  <c r="H79" i="1"/>
  <c r="I79" i="1" s="1"/>
  <c r="G79" i="1"/>
  <c r="K79" i="1" s="1"/>
  <c r="H78" i="1"/>
  <c r="I78" i="1" s="1"/>
  <c r="G78" i="1"/>
  <c r="K78" i="1" s="1"/>
  <c r="H77" i="1"/>
  <c r="G77" i="1"/>
  <c r="K77" i="1" s="1"/>
  <c r="O77" i="1" s="1"/>
  <c r="H76" i="1"/>
  <c r="G76" i="1"/>
  <c r="K76" i="1" s="1"/>
  <c r="O76" i="1" s="1"/>
  <c r="H75" i="1"/>
  <c r="I75" i="1" s="1"/>
  <c r="G75" i="1"/>
  <c r="K75" i="1" s="1"/>
  <c r="O75" i="1" s="1"/>
  <c r="H74" i="1"/>
  <c r="I74" i="1" s="1"/>
  <c r="G74" i="1"/>
  <c r="K74" i="1" s="1"/>
  <c r="O74" i="1" s="1"/>
  <c r="H73" i="1"/>
  <c r="I73" i="1" s="1"/>
  <c r="G73" i="1"/>
  <c r="K73" i="1" s="1"/>
  <c r="H72" i="1"/>
  <c r="I72" i="1" s="1"/>
  <c r="G72" i="1"/>
  <c r="K72" i="1" s="1"/>
  <c r="H71" i="1"/>
  <c r="G71" i="1"/>
  <c r="K71" i="1" s="1"/>
  <c r="O71" i="1" s="1"/>
  <c r="H70" i="1"/>
  <c r="I70" i="1" s="1"/>
  <c r="G70" i="1"/>
  <c r="K70" i="1" s="1"/>
  <c r="H69" i="1"/>
  <c r="I69" i="1" s="1"/>
  <c r="G69" i="1"/>
  <c r="K69" i="1" s="1"/>
  <c r="H68" i="1"/>
  <c r="I68" i="1" s="1"/>
  <c r="G68" i="1"/>
  <c r="K68" i="1" s="1"/>
  <c r="O68" i="1" s="1"/>
  <c r="H67" i="1"/>
  <c r="I67" i="1" s="1"/>
  <c r="G67" i="1"/>
  <c r="K67" i="1" s="1"/>
  <c r="O67" i="1" s="1"/>
  <c r="H66" i="1"/>
  <c r="I66" i="1" s="1"/>
  <c r="G66" i="1"/>
  <c r="K66" i="1" s="1"/>
  <c r="O66" i="1" s="1"/>
  <c r="H65" i="1"/>
  <c r="I65" i="1" s="1"/>
  <c r="G65" i="1"/>
  <c r="K65" i="1" s="1"/>
  <c r="O65" i="1" s="1"/>
  <c r="H64" i="1"/>
  <c r="I64" i="1" s="1"/>
  <c r="G64" i="1"/>
  <c r="K64" i="1" s="1"/>
  <c r="O64" i="1" s="1"/>
  <c r="H63" i="1"/>
  <c r="I63" i="1" s="1"/>
  <c r="G63" i="1"/>
  <c r="K63" i="1" s="1"/>
  <c r="O63" i="1" s="1"/>
  <c r="H62" i="1"/>
  <c r="I62" i="1" s="1"/>
  <c r="G62" i="1"/>
  <c r="K62" i="1" s="1"/>
  <c r="O62" i="1" s="1"/>
  <c r="H61" i="1"/>
  <c r="I61" i="1" s="1"/>
  <c r="G61" i="1"/>
  <c r="K61" i="1" s="1"/>
  <c r="O61" i="1" s="1"/>
  <c r="H60" i="1"/>
  <c r="I60" i="1" s="1"/>
  <c r="G60" i="1"/>
  <c r="K60" i="1" s="1"/>
  <c r="O60" i="1" s="1"/>
  <c r="H59" i="1"/>
  <c r="I59" i="1" s="1"/>
  <c r="G59" i="1"/>
  <c r="K59" i="1" s="1"/>
  <c r="O59" i="1" s="1"/>
  <c r="H58" i="1"/>
  <c r="I58" i="1" s="1"/>
  <c r="G58" i="1"/>
  <c r="K58" i="1" s="1"/>
  <c r="O58" i="1" s="1"/>
  <c r="H57" i="1"/>
  <c r="I57" i="1" s="1"/>
  <c r="G57" i="1"/>
  <c r="K57" i="1" s="1"/>
  <c r="O57" i="1" s="1"/>
  <c r="H56" i="1"/>
  <c r="I56" i="1" s="1"/>
  <c r="G56" i="1"/>
  <c r="K56" i="1" s="1"/>
  <c r="O56" i="1" s="1"/>
  <c r="H55" i="1"/>
  <c r="I55" i="1" s="1"/>
  <c r="G55" i="1"/>
  <c r="K55" i="1" s="1"/>
  <c r="O55" i="1" s="1"/>
  <c r="H54" i="1"/>
  <c r="I54" i="1" s="1"/>
  <c r="G54" i="1"/>
  <c r="K54" i="1" s="1"/>
  <c r="O54" i="1" s="1"/>
  <c r="H53" i="1"/>
  <c r="I53" i="1" s="1"/>
  <c r="G53" i="1"/>
  <c r="K53" i="1" s="1"/>
  <c r="O53" i="1" s="1"/>
  <c r="H52" i="1"/>
  <c r="I52" i="1" s="1"/>
  <c r="G52" i="1"/>
  <c r="K52" i="1" s="1"/>
  <c r="O52" i="1" s="1"/>
  <c r="H51" i="1"/>
  <c r="I51" i="1" s="1"/>
  <c r="G51" i="1"/>
  <c r="K51" i="1" s="1"/>
  <c r="O51" i="1" s="1"/>
  <c r="H50" i="1"/>
  <c r="I50" i="1" s="1"/>
  <c r="G50" i="1"/>
  <c r="K50" i="1" s="1"/>
  <c r="O50" i="1" s="1"/>
  <c r="H49" i="1"/>
  <c r="I49" i="1" s="1"/>
  <c r="G49" i="1"/>
  <c r="K49" i="1" s="1"/>
  <c r="O49" i="1" s="1"/>
  <c r="H48" i="1"/>
  <c r="I48" i="1" s="1"/>
  <c r="G48" i="1"/>
  <c r="K48" i="1" s="1"/>
  <c r="O48" i="1" s="1"/>
  <c r="H47" i="1"/>
  <c r="I47" i="1" s="1"/>
  <c r="G47" i="1"/>
  <c r="K47" i="1" s="1"/>
  <c r="O47" i="1" s="1"/>
  <c r="H46" i="1"/>
  <c r="I46" i="1" s="1"/>
  <c r="G46" i="1"/>
  <c r="K46" i="1" s="1"/>
  <c r="O46" i="1" s="1"/>
  <c r="H45" i="1"/>
  <c r="I45" i="1" s="1"/>
  <c r="G45" i="1"/>
  <c r="K45" i="1" s="1"/>
  <c r="O45" i="1" s="1"/>
  <c r="H44" i="1"/>
  <c r="I44" i="1" s="1"/>
  <c r="G44" i="1"/>
  <c r="K44" i="1" s="1"/>
  <c r="O44" i="1" s="1"/>
  <c r="H43" i="1"/>
  <c r="I43" i="1" s="1"/>
  <c r="G43" i="1"/>
  <c r="K43" i="1" s="1"/>
  <c r="O43" i="1" s="1"/>
  <c r="H42" i="1"/>
  <c r="I42" i="1" s="1"/>
  <c r="G42" i="1"/>
  <c r="K42" i="1" s="1"/>
  <c r="O42" i="1" s="1"/>
  <c r="H41" i="1"/>
  <c r="I41" i="1" s="1"/>
  <c r="G41" i="1"/>
  <c r="K41" i="1" s="1"/>
  <c r="O41" i="1" s="1"/>
  <c r="H40" i="1"/>
  <c r="I40" i="1" s="1"/>
  <c r="G40" i="1"/>
  <c r="K40" i="1" s="1"/>
  <c r="O40" i="1" s="1"/>
  <c r="H39" i="1"/>
  <c r="I39" i="1" s="1"/>
  <c r="G39" i="1"/>
  <c r="K39" i="1" s="1"/>
  <c r="O39" i="1" s="1"/>
  <c r="H38" i="1"/>
  <c r="I38" i="1" s="1"/>
  <c r="G38" i="1"/>
  <c r="K38" i="1" s="1"/>
  <c r="O38" i="1" s="1"/>
  <c r="H37" i="1"/>
  <c r="I37" i="1" s="1"/>
  <c r="G37" i="1"/>
  <c r="K37" i="1" s="1"/>
  <c r="O37" i="1" s="1"/>
  <c r="H36" i="1"/>
  <c r="G36" i="1"/>
  <c r="K36" i="1" s="1"/>
  <c r="O36" i="1" s="1"/>
  <c r="H35" i="1"/>
  <c r="I35" i="1" s="1"/>
  <c r="G35" i="1"/>
  <c r="K35" i="1" s="1"/>
  <c r="H34" i="1"/>
  <c r="G34" i="1"/>
  <c r="K34" i="1" s="1"/>
  <c r="H33" i="1"/>
  <c r="I33" i="1" s="1"/>
  <c r="G33" i="1"/>
  <c r="K33" i="1" s="1"/>
  <c r="O33" i="1" s="1"/>
  <c r="H32" i="1"/>
  <c r="G32" i="1"/>
  <c r="K32" i="1" s="1"/>
  <c r="O32" i="1" s="1"/>
  <c r="H31" i="1"/>
  <c r="I31" i="1" s="1"/>
  <c r="G31" i="1"/>
  <c r="K31" i="1" s="1"/>
  <c r="H30" i="1"/>
  <c r="I30" i="1" s="1"/>
  <c r="G30" i="1"/>
  <c r="K30" i="1" s="1"/>
  <c r="H29" i="1"/>
  <c r="G29" i="1"/>
  <c r="K29" i="1" s="1"/>
  <c r="O29" i="1" s="1"/>
  <c r="H28" i="1"/>
  <c r="G28" i="1"/>
  <c r="K28" i="1" s="1"/>
  <c r="O28" i="1" s="1"/>
  <c r="H27" i="1"/>
  <c r="I27" i="1" s="1"/>
  <c r="G27" i="1"/>
  <c r="K27" i="1" s="1"/>
  <c r="H26" i="1"/>
  <c r="G26" i="1"/>
  <c r="K26" i="1" s="1"/>
  <c r="H25" i="1"/>
  <c r="I25" i="1" s="1"/>
  <c r="G25" i="1"/>
  <c r="K25" i="1" s="1"/>
  <c r="O25" i="1" s="1"/>
  <c r="H24" i="1"/>
  <c r="I24" i="1" s="1"/>
  <c r="G24" i="1"/>
  <c r="K24" i="1" s="1"/>
  <c r="O24" i="1" s="1"/>
  <c r="H23" i="1"/>
  <c r="I23" i="1" s="1"/>
  <c r="G23" i="1"/>
  <c r="K23" i="1" s="1"/>
  <c r="O23" i="1" s="1"/>
  <c r="H22" i="1"/>
  <c r="I22" i="1" s="1"/>
  <c r="G22" i="1"/>
  <c r="K22" i="1" s="1"/>
  <c r="O22" i="1" s="1"/>
  <c r="H21" i="1"/>
  <c r="I21" i="1" s="1"/>
  <c r="G21" i="1"/>
  <c r="K21" i="1" s="1"/>
  <c r="O21" i="1" s="1"/>
  <c r="H20" i="1"/>
  <c r="I20" i="1" s="1"/>
  <c r="G20" i="1"/>
  <c r="K20" i="1" s="1"/>
  <c r="H19" i="1"/>
  <c r="I19" i="1" s="1"/>
  <c r="G19" i="1"/>
  <c r="K19" i="1" s="1"/>
  <c r="O19" i="1" s="1"/>
  <c r="H18" i="1"/>
  <c r="I18" i="1" s="1"/>
  <c r="G18" i="1"/>
  <c r="K18" i="1" s="1"/>
  <c r="O18" i="1" s="1"/>
  <c r="H17" i="1"/>
  <c r="I17" i="1" s="1"/>
  <c r="G17" i="1"/>
  <c r="K17" i="1" s="1"/>
  <c r="O17" i="1" s="1"/>
  <c r="H16" i="1"/>
  <c r="I16" i="1" s="1"/>
  <c r="G16" i="1"/>
  <c r="K16" i="1" s="1"/>
  <c r="O16" i="1" s="1"/>
  <c r="H15" i="1"/>
  <c r="I15" i="1" s="1"/>
  <c r="G15" i="1"/>
  <c r="K15" i="1" s="1"/>
  <c r="H14" i="1"/>
  <c r="I14" i="1" s="1"/>
  <c r="G14" i="1"/>
  <c r="K14" i="1" s="1"/>
  <c r="O14" i="1" s="1"/>
  <c r="H13" i="1"/>
  <c r="I13" i="1" s="1"/>
  <c r="G13" i="1"/>
  <c r="K13" i="1" s="1"/>
  <c r="O13" i="1" s="1"/>
  <c r="H12" i="1"/>
  <c r="I12" i="1" s="1"/>
  <c r="G12" i="1"/>
  <c r="K12" i="1" s="1"/>
  <c r="H11" i="1"/>
  <c r="I11" i="1" s="1"/>
  <c r="G11" i="1"/>
  <c r="K11" i="1" s="1"/>
  <c r="O11" i="1" s="1"/>
  <c r="H10" i="1"/>
  <c r="I10" i="1" s="1"/>
  <c r="G10" i="1"/>
  <c r="K10" i="1" s="1"/>
  <c r="O10" i="1" s="1"/>
  <c r="H9" i="1"/>
  <c r="I9" i="1" s="1"/>
  <c r="G9" i="1"/>
  <c r="K9" i="1" s="1"/>
  <c r="O9" i="1" s="1"/>
  <c r="H8" i="1"/>
  <c r="I8" i="1" s="1"/>
  <c r="G8" i="1"/>
  <c r="K8" i="1" s="1"/>
  <c r="O8" i="1" s="1"/>
  <c r="H7" i="1"/>
  <c r="I7" i="1" s="1"/>
  <c r="G7" i="1"/>
  <c r="K7" i="1" s="1"/>
  <c r="O7" i="1" s="1"/>
  <c r="H6" i="1"/>
  <c r="I6" i="1" s="1"/>
  <c r="G6" i="1"/>
  <c r="K6" i="1" s="1"/>
  <c r="O6" i="1" s="1"/>
  <c r="H5" i="1"/>
  <c r="I5" i="1" s="1"/>
  <c r="G5" i="1"/>
  <c r="K5" i="1" s="1"/>
  <c r="O5" i="1" s="1"/>
  <c r="H4" i="1"/>
  <c r="I4" i="1" s="1"/>
  <c r="G4" i="1"/>
  <c r="K4" i="1" s="1"/>
  <c r="H3" i="1"/>
  <c r="G3" i="1"/>
  <c r="K3" i="1" s="1"/>
  <c r="O3" i="1" s="1"/>
  <c r="Y2" i="1" l="1" a="1"/>
  <c r="Y2" i="1" s="1"/>
  <c r="L129" i="1"/>
  <c r="L76" i="1"/>
  <c r="L143" i="1"/>
  <c r="L87" i="1"/>
  <c r="O31" i="1"/>
  <c r="L132" i="1"/>
  <c r="I132" i="1"/>
  <c r="O27" i="1"/>
  <c r="O117" i="1"/>
  <c r="O30" i="1"/>
  <c r="O72" i="1"/>
  <c r="O26" i="1"/>
  <c r="L71" i="1"/>
  <c r="I71" i="1"/>
  <c r="L77" i="1"/>
  <c r="I77" i="1"/>
  <c r="O79" i="1"/>
  <c r="L101" i="1"/>
  <c r="L183" i="1"/>
  <c r="I183" i="1"/>
  <c r="I3" i="1"/>
  <c r="L181" i="1"/>
  <c r="L168" i="1"/>
  <c r="L165" i="1"/>
  <c r="L157" i="1"/>
  <c r="L78" i="1"/>
  <c r="L3" i="1"/>
  <c r="O4" i="1"/>
  <c r="O12" i="1"/>
  <c r="O20" i="1"/>
  <c r="O35" i="1"/>
  <c r="L37" i="1"/>
  <c r="L41" i="1"/>
  <c r="L45" i="1"/>
  <c r="L49" i="1"/>
  <c r="L53" i="1"/>
  <c r="L57" i="1"/>
  <c r="L61" i="1"/>
  <c r="L65" i="1"/>
  <c r="O73" i="1"/>
  <c r="L83" i="1"/>
  <c r="O86" i="1"/>
  <c r="O91" i="1"/>
  <c r="L36" i="1"/>
  <c r="I36" i="1"/>
  <c r="I76" i="1"/>
  <c r="L95" i="1"/>
  <c r="O101" i="1"/>
  <c r="L90" i="1"/>
  <c r="O15" i="1"/>
  <c r="L73" i="1"/>
  <c r="O78" i="1"/>
  <c r="L91" i="1"/>
  <c r="L80" i="1"/>
  <c r="L79" i="1"/>
  <c r="O89" i="1"/>
  <c r="L93" i="1"/>
  <c r="L116" i="1"/>
  <c r="L29" i="1"/>
  <c r="O69" i="1"/>
  <c r="L72" i="1"/>
  <c r="O99" i="1"/>
  <c r="L106" i="1"/>
  <c r="I106" i="1"/>
  <c r="O109" i="1"/>
  <c r="I29" i="1"/>
  <c r="O34" i="1"/>
  <c r="O2" i="1"/>
  <c r="L28" i="1"/>
  <c r="I28" i="1"/>
  <c r="L32" i="1"/>
  <c r="I32" i="1"/>
  <c r="O70" i="1"/>
  <c r="O121" i="1"/>
  <c r="L149" i="1"/>
  <c r="I149" i="1"/>
  <c r="L172" i="1"/>
  <c r="I17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31" i="1"/>
  <c r="L38" i="1"/>
  <c r="L42" i="1"/>
  <c r="L46" i="1"/>
  <c r="L50" i="1"/>
  <c r="L54" i="1"/>
  <c r="L58" i="1"/>
  <c r="L62" i="1"/>
  <c r="L66" i="1"/>
  <c r="O85" i="1"/>
  <c r="L100" i="1"/>
  <c r="I100" i="1"/>
  <c r="L151" i="1"/>
  <c r="O158" i="1"/>
  <c r="L163" i="1"/>
  <c r="I163" i="1"/>
  <c r="L92" i="1"/>
  <c r="I92" i="1"/>
  <c r="L122" i="1"/>
  <c r="I122" i="1"/>
  <c r="L124" i="1"/>
  <c r="I124" i="1"/>
  <c r="O129" i="1"/>
  <c r="O134" i="1"/>
  <c r="L142" i="1"/>
  <c r="O171" i="1"/>
  <c r="L166" i="1"/>
  <c r="L161" i="1"/>
  <c r="L136" i="1"/>
  <c r="L133" i="1"/>
  <c r="L126" i="1"/>
  <c r="L111" i="1"/>
  <c r="L108" i="1"/>
  <c r="L104" i="1"/>
  <c r="L137" i="1"/>
  <c r="L112" i="1"/>
  <c r="L105" i="1"/>
  <c r="L152" i="1"/>
  <c r="L120" i="1"/>
  <c r="L113" i="1"/>
  <c r="L153" i="1"/>
  <c r="L128" i="1"/>
  <c r="L121" i="1"/>
  <c r="L176" i="1"/>
  <c r="L169" i="1"/>
  <c r="L144" i="1"/>
  <c r="L96" i="1"/>
  <c r="L88" i="1"/>
  <c r="L30" i="1"/>
  <c r="L69" i="1"/>
  <c r="L70" i="1"/>
  <c r="L74" i="1"/>
  <c r="L81" i="1"/>
  <c r="L85" i="1"/>
  <c r="O93" i="1"/>
  <c r="L98" i="1"/>
  <c r="O100" i="1"/>
  <c r="L110" i="1"/>
  <c r="O114" i="1"/>
  <c r="O116" i="1"/>
  <c r="L118" i="1"/>
  <c r="L125" i="1"/>
  <c r="L127" i="1"/>
  <c r="I127" i="1"/>
  <c r="L134" i="1"/>
  <c r="O140" i="1"/>
  <c r="O156" i="1"/>
  <c r="L158" i="1"/>
  <c r="O163" i="1"/>
  <c r="L174" i="1"/>
  <c r="O183" i="1"/>
  <c r="L175" i="1"/>
  <c r="L179" i="1"/>
  <c r="I179" i="1"/>
  <c r="L27" i="1"/>
  <c r="L35" i="1"/>
  <c r="L40" i="1"/>
  <c r="L44" i="1"/>
  <c r="L48" i="1"/>
  <c r="L52" i="1"/>
  <c r="L56" i="1"/>
  <c r="L60" i="1"/>
  <c r="L64" i="1"/>
  <c r="L68" i="1"/>
  <c r="L86" i="1"/>
  <c r="I86" i="1"/>
  <c r="L89" i="1"/>
  <c r="L99" i="1"/>
  <c r="L103" i="1"/>
  <c r="L109" i="1"/>
  <c r="L119" i="1"/>
  <c r="L130" i="1"/>
  <c r="L138" i="1"/>
  <c r="L141" i="1"/>
  <c r="L145" i="1"/>
  <c r="L147" i="1"/>
  <c r="I147" i="1"/>
  <c r="L154" i="1"/>
  <c r="L160" i="1"/>
  <c r="L184" i="1"/>
  <c r="I184" i="1"/>
  <c r="L26" i="1"/>
  <c r="L34" i="1"/>
  <c r="L94" i="1"/>
  <c r="I94" i="1"/>
  <c r="L97" i="1"/>
  <c r="L107" i="1"/>
  <c r="L117" i="1"/>
  <c r="L135" i="1"/>
  <c r="O162" i="1"/>
  <c r="O165" i="1"/>
  <c r="L167" i="1"/>
  <c r="L173" i="1"/>
  <c r="I173" i="1"/>
  <c r="L180" i="1"/>
  <c r="I26" i="1"/>
  <c r="L33" i="1"/>
  <c r="I34" i="1"/>
  <c r="L39" i="1"/>
  <c r="L43" i="1"/>
  <c r="L47" i="1"/>
  <c r="L51" i="1"/>
  <c r="L55" i="1"/>
  <c r="L59" i="1"/>
  <c r="L63" i="1"/>
  <c r="L67" i="1"/>
  <c r="L75" i="1"/>
  <c r="L82" i="1"/>
  <c r="L84" i="1"/>
  <c r="I84" i="1"/>
  <c r="O94" i="1"/>
  <c r="L102" i="1"/>
  <c r="L139" i="1"/>
  <c r="I139" i="1"/>
  <c r="O142" i="1"/>
  <c r="L150" i="1"/>
  <c r="L159" i="1"/>
  <c r="L177" i="1"/>
  <c r="L114" i="1"/>
  <c r="I114" i="1"/>
  <c r="O149" i="1"/>
  <c r="L156" i="1"/>
  <c r="O173" i="1"/>
  <c r="O133" i="1"/>
  <c r="L140" i="1"/>
  <c r="L162" i="1"/>
  <c r="O166" i="1"/>
  <c r="L171" i="1"/>
  <c r="I171" i="1"/>
  <c r="I83" i="1"/>
  <c r="I91" i="1"/>
  <c r="I99" i="1"/>
  <c r="I116" i="1"/>
  <c r="I119" i="1"/>
  <c r="L131" i="1"/>
  <c r="I131" i="1"/>
  <c r="I140" i="1"/>
  <c r="I142" i="1"/>
  <c r="I151" i="1"/>
  <c r="O157" i="1"/>
  <c r="L164" i="1"/>
  <c r="O174" i="1"/>
  <c r="L178" i="1"/>
  <c r="L182" i="1"/>
  <c r="L123" i="1"/>
  <c r="O124" i="1"/>
  <c r="L146" i="1"/>
  <c r="O150" i="1"/>
  <c r="L155" i="1"/>
  <c r="I155" i="1"/>
  <c r="O178" i="1"/>
  <c r="L115" i="1"/>
  <c r="O125" i="1"/>
  <c r="O141" i="1"/>
  <c r="L148" i="1"/>
  <c r="O164" i="1"/>
  <c r="L170" i="1"/>
  <c r="O179" i="1"/>
  <c r="I178" i="1"/>
  <c r="I130" i="1"/>
  <c r="I138" i="1"/>
  <c r="I146" i="1"/>
  <c r="I154" i="1"/>
  <c r="I162" i="1"/>
  <c r="I170" i="1"/>
  <c r="L185" i="1"/>
  <c r="M178" i="1" l="1"/>
  <c r="N178" i="1" s="1"/>
  <c r="M91" i="1"/>
  <c r="N91" i="1" s="1"/>
  <c r="M170" i="1"/>
  <c r="M140" i="1"/>
  <c r="N140" i="1" s="1"/>
  <c r="M26" i="1"/>
  <c r="N26" i="1" s="1"/>
  <c r="M3" i="1"/>
  <c r="N3" i="1" s="1"/>
  <c r="M35" i="1"/>
  <c r="N35" i="1" s="1"/>
  <c r="M66" i="1"/>
  <c r="N66" i="1" s="1"/>
  <c r="M62" i="1"/>
  <c r="M58" i="1"/>
  <c r="M54" i="1"/>
  <c r="M50" i="1"/>
  <c r="M46" i="1"/>
  <c r="N46" i="1" s="1"/>
  <c r="M38" i="1"/>
  <c r="N38" i="1" s="1"/>
  <c r="M2" i="1"/>
  <c r="N2" i="1" s="1"/>
  <c r="M31" i="1"/>
  <c r="N31" i="1" s="1"/>
  <c r="M27" i="1"/>
  <c r="N27" i="1" s="1"/>
  <c r="M42" i="1"/>
  <c r="N42" i="1" s="1"/>
  <c r="M137" i="1"/>
  <c r="M83" i="1"/>
  <c r="N83" i="1" s="1"/>
  <c r="M180" i="1"/>
  <c r="N180" i="1" s="1"/>
  <c r="M139" i="1"/>
  <c r="N139" i="1" s="1"/>
  <c r="M159" i="1"/>
  <c r="N159" i="1" s="1"/>
  <c r="M82" i="1"/>
  <c r="N82" i="1" s="1"/>
  <c r="M175" i="1"/>
  <c r="N175" i="1" s="1"/>
  <c r="M108" i="1"/>
  <c r="N108" i="1" s="1"/>
  <c r="M126" i="1"/>
  <c r="M74" i="1"/>
  <c r="N74" i="1" s="1"/>
  <c r="M28" i="1"/>
  <c r="N28" i="1" s="1"/>
  <c r="M52" i="1"/>
  <c r="N52" i="1" s="1"/>
  <c r="M4" i="1"/>
  <c r="N4" i="1" s="1"/>
  <c r="M67" i="1"/>
  <c r="N67" i="1" s="1"/>
  <c r="M51" i="1"/>
  <c r="N51" i="1" s="1"/>
  <c r="M33" i="1"/>
  <c r="N33" i="1" s="1"/>
  <c r="M14" i="1"/>
  <c r="N14" i="1" s="1"/>
  <c r="M169" i="1"/>
  <c r="N169" i="1" s="1"/>
  <c r="M145" i="1"/>
  <c r="N145" i="1" s="1"/>
  <c r="M183" i="1"/>
  <c r="N183" i="1" s="1"/>
  <c r="M77" i="1"/>
  <c r="N77" i="1" s="1"/>
  <c r="M157" i="1"/>
  <c r="N157" i="1" s="1"/>
  <c r="M9" i="1"/>
  <c r="N9" i="1" s="1"/>
  <c r="M69" i="1"/>
  <c r="N69" i="1" s="1"/>
  <c r="M37" i="1"/>
  <c r="N37" i="1" s="1"/>
  <c r="M135" i="1"/>
  <c r="N135" i="1" s="1"/>
  <c r="M154" i="1"/>
  <c r="N154" i="1" s="1"/>
  <c r="M81" i="1"/>
  <c r="N81" i="1" s="1"/>
  <c r="M131" i="1"/>
  <c r="N131" i="1" s="1"/>
  <c r="M84" i="1"/>
  <c r="N84" i="1" s="1"/>
  <c r="M173" i="1"/>
  <c r="N173" i="1" s="1"/>
  <c r="M109" i="1"/>
  <c r="N109" i="1" s="1"/>
  <c r="M78" i="1"/>
  <c r="N78" i="1" s="1"/>
  <c r="M86" i="1"/>
  <c r="N86" i="1" s="1"/>
  <c r="M156" i="1"/>
  <c r="N156" i="1" s="1"/>
  <c r="M143" i="1"/>
  <c r="N143" i="1" s="1"/>
  <c r="M120" i="1"/>
  <c r="N120" i="1" s="1"/>
  <c r="M73" i="1"/>
  <c r="N73" i="1" s="1"/>
  <c r="M92" i="1"/>
  <c r="N92" i="1" s="1"/>
  <c r="M134" i="1"/>
  <c r="N134" i="1" s="1"/>
  <c r="M72" i="1"/>
  <c r="N72" i="1" s="1"/>
  <c r="M44" i="1"/>
  <c r="N44" i="1" s="1"/>
  <c r="M65" i="1"/>
  <c r="N65" i="1" s="1"/>
  <c r="M49" i="1"/>
  <c r="N49" i="1" s="1"/>
  <c r="M24" i="1"/>
  <c r="N24" i="1" s="1"/>
  <c r="M76" i="1"/>
  <c r="N76" i="1" s="1"/>
  <c r="M144" i="1"/>
  <c r="N144" i="1" s="1"/>
  <c r="M129" i="1"/>
  <c r="N129" i="1" s="1"/>
  <c r="M87" i="1"/>
  <c r="N87" i="1" s="1"/>
  <c r="M56" i="1"/>
  <c r="N56" i="1" s="1"/>
  <c r="M53" i="1"/>
  <c r="N53" i="1" s="1"/>
  <c r="M17" i="1"/>
  <c r="N17" i="1" s="1"/>
  <c r="M146" i="1"/>
  <c r="N146" i="1" s="1"/>
  <c r="M133" i="1"/>
  <c r="N133" i="1" s="1"/>
  <c r="M167" i="1"/>
  <c r="N167" i="1" s="1"/>
  <c r="M115" i="1"/>
  <c r="M152" i="1"/>
  <c r="N152" i="1" s="1"/>
  <c r="M75" i="1"/>
  <c r="N75" i="1" s="1"/>
  <c r="M117" i="1"/>
  <c r="N117" i="1" s="1"/>
  <c r="N137" i="1"/>
  <c r="M110" i="1"/>
  <c r="N110" i="1" s="1"/>
  <c r="M80" i="1"/>
  <c r="N80" i="1" s="1"/>
  <c r="M172" i="1"/>
  <c r="N172" i="1" s="1"/>
  <c r="M18" i="1"/>
  <c r="N18" i="1" s="1"/>
  <c r="M29" i="1"/>
  <c r="N29" i="1" s="1"/>
  <c r="M15" i="1"/>
  <c r="N15" i="1" s="1"/>
  <c r="M63" i="1"/>
  <c r="N63" i="1" s="1"/>
  <c r="M47" i="1"/>
  <c r="N47" i="1" s="1"/>
  <c r="M16" i="1"/>
  <c r="N16" i="1" s="1"/>
  <c r="M48" i="1"/>
  <c r="N48" i="1" s="1"/>
  <c r="M19" i="1"/>
  <c r="N19" i="1" s="1"/>
  <c r="M176" i="1"/>
  <c r="N176" i="1" s="1"/>
  <c r="M121" i="1"/>
  <c r="N121" i="1" s="1"/>
  <c r="M168" i="1"/>
  <c r="N168" i="1" s="1"/>
  <c r="M71" i="1"/>
  <c r="N71" i="1" s="1"/>
  <c r="M125" i="1"/>
  <c r="N125" i="1" s="1"/>
  <c r="M136" i="1"/>
  <c r="N136" i="1" s="1"/>
  <c r="M30" i="1"/>
  <c r="N30" i="1" s="1"/>
  <c r="M13" i="1"/>
  <c r="N13" i="1" s="1"/>
  <c r="M162" i="1"/>
  <c r="N162" i="1" s="1"/>
  <c r="M89" i="1"/>
  <c r="N89" i="1" s="1"/>
  <c r="M138" i="1"/>
  <c r="N138" i="1" s="1"/>
  <c r="M174" i="1"/>
  <c r="N174" i="1" s="1"/>
  <c r="M164" i="1"/>
  <c r="N164" i="1" s="1"/>
  <c r="M119" i="1"/>
  <c r="N119" i="1" s="1"/>
  <c r="M171" i="1"/>
  <c r="N171" i="1" s="1"/>
  <c r="M165" i="1"/>
  <c r="N165" i="1" s="1"/>
  <c r="M107" i="1"/>
  <c r="N107" i="1" s="1"/>
  <c r="M150" i="1"/>
  <c r="N150" i="1" s="1"/>
  <c r="M68" i="1"/>
  <c r="N68" i="1" s="1"/>
  <c r="M147" i="1"/>
  <c r="N147" i="1" s="1"/>
  <c r="M90" i="1"/>
  <c r="N90" i="1" s="1"/>
  <c r="M118" i="1"/>
  <c r="N118" i="1" s="1"/>
  <c r="M10" i="1"/>
  <c r="N10" i="1" s="1"/>
  <c r="M6" i="1"/>
  <c r="M12" i="1"/>
  <c r="N12" i="1" s="1"/>
  <c r="M22" i="1"/>
  <c r="N22" i="1" s="1"/>
  <c r="M61" i="1"/>
  <c r="N61" i="1" s="1"/>
  <c r="M45" i="1"/>
  <c r="N45" i="1" s="1"/>
  <c r="M8" i="1"/>
  <c r="N8" i="1" s="1"/>
  <c r="M36" i="1"/>
  <c r="N36" i="1" s="1"/>
  <c r="M166" i="1"/>
  <c r="N166" i="1" s="1"/>
  <c r="M153" i="1"/>
  <c r="N153" i="1" s="1"/>
  <c r="M158" i="1"/>
  <c r="N158" i="1" s="1"/>
  <c r="M130" i="1"/>
  <c r="N130" i="1" s="1"/>
  <c r="M116" i="1"/>
  <c r="N116" i="1" s="1"/>
  <c r="M141" i="1"/>
  <c r="N141" i="1" s="1"/>
  <c r="M94" i="1"/>
  <c r="N94" i="1" s="1"/>
  <c r="M124" i="1"/>
  <c r="N124" i="1" s="1"/>
  <c r="M163" i="1"/>
  <c r="N163" i="1" s="1"/>
  <c r="M100" i="1"/>
  <c r="N100" i="1" s="1"/>
  <c r="N62" i="1"/>
  <c r="M161" i="1"/>
  <c r="N161" i="1" s="1"/>
  <c r="M104" i="1"/>
  <c r="N104" i="1" s="1"/>
  <c r="M79" i="1"/>
  <c r="N79" i="1" s="1"/>
  <c r="M93" i="1"/>
  <c r="N93" i="1" s="1"/>
  <c r="M59" i="1"/>
  <c r="N59" i="1" s="1"/>
  <c r="M43" i="1"/>
  <c r="N43" i="1" s="1"/>
  <c r="M103" i="1"/>
  <c r="N103" i="1" s="1"/>
  <c r="M113" i="1"/>
  <c r="N113" i="1" s="1"/>
  <c r="M23" i="1"/>
  <c r="N23" i="1" s="1"/>
  <c r="M132" i="1"/>
  <c r="N132" i="1" s="1"/>
  <c r="M97" i="1"/>
  <c r="N97" i="1" s="1"/>
  <c r="N6" i="1"/>
  <c r="M181" i="1"/>
  <c r="N181" i="1" s="1"/>
  <c r="M155" i="1"/>
  <c r="N155" i="1" s="1"/>
  <c r="M177" i="1"/>
  <c r="N177" i="1" s="1"/>
  <c r="N170" i="1"/>
  <c r="M123" i="1"/>
  <c r="N123" i="1" s="1"/>
  <c r="M151" i="1"/>
  <c r="N151" i="1" s="1"/>
  <c r="M96" i="1"/>
  <c r="N96" i="1" s="1"/>
  <c r="M34" i="1"/>
  <c r="N34" i="1" s="1"/>
  <c r="M101" i="1"/>
  <c r="N101" i="1" s="1"/>
  <c r="N58" i="1"/>
  <c r="M149" i="1"/>
  <c r="N149" i="1" s="1"/>
  <c r="M102" i="1"/>
  <c r="N102" i="1" s="1"/>
  <c r="M32" i="1"/>
  <c r="N32" i="1" s="1"/>
  <c r="M5" i="1"/>
  <c r="N5" i="1" s="1"/>
  <c r="M64" i="1"/>
  <c r="N64" i="1" s="1"/>
  <c r="M70" i="1"/>
  <c r="N70" i="1" s="1"/>
  <c r="M57" i="1"/>
  <c r="N57" i="1" s="1"/>
  <c r="M41" i="1"/>
  <c r="N41" i="1" s="1"/>
  <c r="M11" i="1"/>
  <c r="N11" i="1" s="1"/>
  <c r="M111" i="1"/>
  <c r="N111" i="1" s="1"/>
  <c r="M105" i="1"/>
  <c r="N105" i="1" s="1"/>
  <c r="M85" i="1"/>
  <c r="N85" i="1" s="1"/>
  <c r="M7" i="1"/>
  <c r="N7" i="1" s="1"/>
  <c r="N50" i="1"/>
  <c r="M185" i="1"/>
  <c r="N185" i="1" s="1"/>
  <c r="M182" i="1"/>
  <c r="N182" i="1" s="1"/>
  <c r="N115" i="1"/>
  <c r="M142" i="1"/>
  <c r="N142" i="1" s="1"/>
  <c r="M99" i="1"/>
  <c r="N99" i="1" s="1"/>
  <c r="M114" i="1"/>
  <c r="N114" i="1" s="1"/>
  <c r="M128" i="1"/>
  <c r="N128" i="1" s="1"/>
  <c r="M88" i="1"/>
  <c r="N88" i="1" s="1"/>
  <c r="M184" i="1"/>
  <c r="N184" i="1" s="1"/>
  <c r="M179" i="1"/>
  <c r="N179" i="1" s="1"/>
  <c r="M127" i="1"/>
  <c r="N127" i="1" s="1"/>
  <c r="N126" i="1"/>
  <c r="M148" i="1"/>
  <c r="N148" i="1" s="1"/>
  <c r="M122" i="1"/>
  <c r="N122" i="1" s="1"/>
  <c r="M98" i="1"/>
  <c r="N98" i="1" s="1"/>
  <c r="N54" i="1"/>
  <c r="M95" i="1"/>
  <c r="N95" i="1" s="1"/>
  <c r="M60" i="1"/>
  <c r="N60" i="1" s="1"/>
  <c r="M106" i="1"/>
  <c r="N106" i="1" s="1"/>
  <c r="M21" i="1"/>
  <c r="N21" i="1" s="1"/>
  <c r="M40" i="1"/>
  <c r="N40" i="1" s="1"/>
  <c r="M55" i="1"/>
  <c r="N55" i="1" s="1"/>
  <c r="M39" i="1"/>
  <c r="N39" i="1" s="1"/>
  <c r="M25" i="1"/>
  <c r="N25" i="1" s="1"/>
  <c r="M160" i="1"/>
  <c r="N160" i="1" s="1"/>
  <c r="M112" i="1"/>
  <c r="N112" i="1" s="1"/>
  <c r="M20" i="1"/>
  <c r="N20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2501162-3066-4B10-B404-76E0793C3E60}" keepAlive="1" name="ModelConnection_DatiEsterni_2" description="Modello di dati" type="5" refreshedVersion="8" minRefreshableVersion="5" saveData="1">
    <dbPr connection="Data Model Connection" command="Anagrafica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918E148C-9304-4BA9-8578-08444CD0E3B6}" name="Query - Anagrafica" description="Connessione alla query 'Anagrafica' nella cartella di lavoro." type="100" refreshedVersion="8" minRefreshableVersion="5">
    <extLst>
      <ext xmlns:x15="http://schemas.microsoft.com/office/spreadsheetml/2010/11/main" uri="{DE250136-89BD-433C-8126-D09CA5730AF9}">
        <x15:connection id="100a5e5a-1891-4d6d-8a47-bbea0f6c3dad"/>
      </ext>
    </extLst>
  </connection>
  <connection id="3" xr16:uid="{9CA1C6BC-9D97-420A-BD10-237EF5B28BEC}" keepAlive="1" name="Query - Anagrafica Stage1" description="Connessione alla query 'Anagrafica Stage1' nella cartella di lavoro." type="5" refreshedVersion="0" background="1">
    <dbPr connection="Provider=Microsoft.Mashup.OleDb.1;Data Source=$Workbook$;Location=&quot;Anagrafica Stage1&quot;;Extended Properties=&quot;&quot;" command="SELECT * FROM [Anagrafica Stage1]"/>
  </connection>
  <connection id="4" xr16:uid="{69876264-40B9-45D8-9288-E486DA13416D}" name="Query - Fatturato" description="Connessione alla query 'Fatturato' nella cartella di lavoro." type="100" refreshedVersion="8" minRefreshableVersion="5">
    <extLst>
      <ext xmlns:x15="http://schemas.microsoft.com/office/spreadsheetml/2010/11/main" uri="{DE250136-89BD-433C-8126-D09CA5730AF9}">
        <x15:connection id="f63a7c68-26f7-49a9-8c3e-ecbb657102f0"/>
      </ext>
    </extLst>
  </connection>
  <connection id="5" xr16:uid="{47CDBE4D-465B-4708-B844-6B0CD7BC78EF}" name="Query - Padri" description="Connessione alla query 'Padri' nella cartella di lavoro." type="100" refreshedVersion="8" minRefreshableVersion="5">
    <extLst>
      <ext xmlns:x15="http://schemas.microsoft.com/office/spreadsheetml/2010/11/main" uri="{DE250136-89BD-433C-8126-D09CA5730AF9}">
        <x15:connection id="f4b493f4-bfee-4b71-945c-670d17a1882a">
          <x15:oledbPr connection="Provider=Microsoft.Mashup.OleDb.1;Data Source=$Workbook$;Location=Padri;Extended Properties=&quot;&quot;">
            <x15:dbTables>
              <x15:dbTable name="Padri"/>
            </x15:dbTables>
          </x15:oledbPr>
        </x15:connection>
      </ext>
    </extLst>
  </connection>
  <connection id="6" xr16:uid="{D371929B-4B32-4335-BC9A-C13FF2A694BD}" name="Query - Tabella6" description="Connessione alla query 'Tabella6' nella cartella di lavoro." type="100" refreshedVersion="8" minRefreshableVersion="5">
    <extLst>
      <ext xmlns:x15="http://schemas.microsoft.com/office/spreadsheetml/2010/11/main" uri="{DE250136-89BD-433C-8126-D09CA5730AF9}">
        <x15:connection id="6d714841-2572-4b68-a7b8-afa1a17974f3">
          <x15:oledbPr connection="Provider=Microsoft.Mashup.OleDb.1;Data Source=$Workbook$;Location=Tabella6;Extended Properties=&quot;&quot;">
            <x15:dbTables>
              <x15:dbTable name="Tabella6"/>
            </x15:dbTables>
          </x15:oledbPr>
        </x15:connection>
      </ext>
    </extLst>
  </connection>
  <connection id="7" xr16:uid="{CB33227F-BE69-43EE-8DED-A686D4A5645B}" keepAlive="1" name="ThisWorkbookDataModel" description="Modello di dati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Anagrafica].[Tipo Cliente].[All]}"/>
    <s v="{[Anagrafica].[ULTIMA FATTURA].[All]}"/>
  </metadataStrings>
  <mdxMetadata count="2">
    <mdx n="0" f="s">
      <ms ns="1" c="0"/>
    </mdx>
    <mdx n="0" f="s">
      <ms ns="2" c="0"/>
    </mdx>
  </mdx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<sst xmlns="http://schemas.openxmlformats.org/spreadsheetml/2006/main" count="2511" uniqueCount="366">
  <si>
    <t>RagSoc/Gruppo</t>
  </si>
  <si>
    <t>Anno</t>
  </si>
  <si>
    <t>Fatt</t>
  </si>
  <si>
    <t>Cliente</t>
  </si>
  <si>
    <t>Portato Da</t>
  </si>
  <si>
    <t>Fratelli Ferrari</t>
  </si>
  <si>
    <t>SOCIO 2</t>
  </si>
  <si>
    <t>Ricci Artigiani</t>
  </si>
  <si>
    <t>Gruppo Esposito</t>
  </si>
  <si>
    <t>Giordano Ingegneri</t>
  </si>
  <si>
    <t>Bruno Consulenti</t>
  </si>
  <si>
    <t>Studio Rizzo</t>
  </si>
  <si>
    <t>Fratelli Gallo</t>
  </si>
  <si>
    <t>Fratelli Greco</t>
  </si>
  <si>
    <t>Impresa Esposito</t>
  </si>
  <si>
    <t>SocietÃ  Ricci</t>
  </si>
  <si>
    <t>Greco Ingegneri</t>
  </si>
  <si>
    <t>STUDIO X</t>
  </si>
  <si>
    <t>Cooperativa Romano</t>
  </si>
  <si>
    <t>SOCIO 3</t>
  </si>
  <si>
    <t>Russo Consulenti</t>
  </si>
  <si>
    <t>Impresa Mancini</t>
  </si>
  <si>
    <t>EX</t>
  </si>
  <si>
    <t>Rossi Consulenti</t>
  </si>
  <si>
    <t>Greco Architetti</t>
  </si>
  <si>
    <t>SOCIO 1</t>
  </si>
  <si>
    <t>Cooperativa Colombo</t>
  </si>
  <si>
    <t>Bianchi Artigiani</t>
  </si>
  <si>
    <t>SocietÃ  Lombardi</t>
  </si>
  <si>
    <t>SocietÃ  Giordano</t>
  </si>
  <si>
    <t>SocietÃ  De Luca</t>
  </si>
  <si>
    <t>SocietÃ  Gallo</t>
  </si>
  <si>
    <t>Fratelli Mancini</t>
  </si>
  <si>
    <t>Lombardi Architetti</t>
  </si>
  <si>
    <t>Lombardi Commercialisti</t>
  </si>
  <si>
    <t>OLD</t>
  </si>
  <si>
    <t>SocietÃ  Rossi</t>
  </si>
  <si>
    <t>Gruppo Bianchi</t>
  </si>
  <si>
    <t>Greco Commercialisti</t>
  </si>
  <si>
    <t>Cooperativa Rizzo</t>
  </si>
  <si>
    <t>Gruppo Rossi</t>
  </si>
  <si>
    <t>Studio Gallo</t>
  </si>
  <si>
    <t>Colombo Artigiani</t>
  </si>
  <si>
    <t>Gruppo Russo</t>
  </si>
  <si>
    <t>GABRI</t>
  </si>
  <si>
    <t>SocietÃ  Rizzo</t>
  </si>
  <si>
    <t>LINKEDIN</t>
  </si>
  <si>
    <t>Rossi Architetti</t>
  </si>
  <si>
    <t>Costa Ingegneri</t>
  </si>
  <si>
    <t>Cooperativa Ricci</t>
  </si>
  <si>
    <t>Fratelli Esposito</t>
  </si>
  <si>
    <t>Impresa Greco</t>
  </si>
  <si>
    <t>RICCARDO</t>
  </si>
  <si>
    <t>De Luca Artigiani</t>
  </si>
  <si>
    <t>SocietÃ  Moretti</t>
  </si>
  <si>
    <t>Marino Artigiani</t>
  </si>
  <si>
    <t>Giordano Avvocati</t>
  </si>
  <si>
    <t>Conti Consulenti</t>
  </si>
  <si>
    <t>Impresa De Luca</t>
  </si>
  <si>
    <t>Greco Avvocati</t>
  </si>
  <si>
    <t>AVVOCATO</t>
  </si>
  <si>
    <t>Rizzo Ingegneri</t>
  </si>
  <si>
    <t>Bruno Architetti</t>
  </si>
  <si>
    <t>Fratelli Conti</t>
  </si>
  <si>
    <t>Romano Ingegneri</t>
  </si>
  <si>
    <t>Studio Ferrari</t>
  </si>
  <si>
    <t>Russo Avvocati</t>
  </si>
  <si>
    <t>Ferrari Avvocati</t>
  </si>
  <si>
    <t>Moretti Avvocati</t>
  </si>
  <si>
    <t>Studio Bianchi</t>
  </si>
  <si>
    <t>Cooperativa Ferrari</t>
  </si>
  <si>
    <t>Cooperativa Bianchi</t>
  </si>
  <si>
    <t>Mancini Artigiani</t>
  </si>
  <si>
    <t>Cooperativa Costa</t>
  </si>
  <si>
    <t>Bruno Ingegneri</t>
  </si>
  <si>
    <t>Cooperativa De Luca</t>
  </si>
  <si>
    <t>Fratelli De Luca</t>
  </si>
  <si>
    <t>CANDIDO</t>
  </si>
  <si>
    <t>Colombo Consulenti</t>
  </si>
  <si>
    <t>Impresa Ricci</t>
  </si>
  <si>
    <t>Costa Consulenti</t>
  </si>
  <si>
    <t>Rizzo Architetti</t>
  </si>
  <si>
    <t>TS</t>
  </si>
  <si>
    <t>Esposito Architetti</t>
  </si>
  <si>
    <t>Cooperativa Moretti</t>
  </si>
  <si>
    <t>COMM2</t>
  </si>
  <si>
    <t>Ricci Avvocati</t>
  </si>
  <si>
    <t>Mancini Architetti</t>
  </si>
  <si>
    <t>Conti Avvocati</t>
  </si>
  <si>
    <t>De Luca Architetti</t>
  </si>
  <si>
    <t>Ferrari Commercialisti</t>
  </si>
  <si>
    <t>COMM3</t>
  </si>
  <si>
    <t>Cooperativa Conti</t>
  </si>
  <si>
    <t>Marino Commercialisti</t>
  </si>
  <si>
    <t>Gruppo Bruno</t>
  </si>
  <si>
    <t>Moretti Architetti</t>
  </si>
  <si>
    <t>Fratelli Giordano</t>
  </si>
  <si>
    <t>Gruppo Gallo</t>
  </si>
  <si>
    <t>Impresa Romano</t>
  </si>
  <si>
    <t>Cooperativa Russo</t>
  </si>
  <si>
    <t>Lombardi Ingegneri</t>
  </si>
  <si>
    <t>Studio Moretti</t>
  </si>
  <si>
    <t>STUDIO INIZIALE</t>
  </si>
  <si>
    <t>Gruppo Romano</t>
  </si>
  <si>
    <t>Impresa Conti</t>
  </si>
  <si>
    <t>Gruppo Colombo</t>
  </si>
  <si>
    <t>Studio Greco</t>
  </si>
  <si>
    <t>LIBRO</t>
  </si>
  <si>
    <t>Colombo Commercialisti</t>
  </si>
  <si>
    <t>Romano Architetti</t>
  </si>
  <si>
    <t>Studio Romano</t>
  </si>
  <si>
    <t>Studio Marino</t>
  </si>
  <si>
    <t>Lombardi Avvocati</t>
  </si>
  <si>
    <t>SocietÃ  Romano</t>
  </si>
  <si>
    <t>Impresa Moretti</t>
  </si>
  <si>
    <t>Marino Consulenti</t>
  </si>
  <si>
    <t>Impresa Giordano</t>
  </si>
  <si>
    <t>Lombardi Artigiani</t>
  </si>
  <si>
    <t>Esposito Ingegneri</t>
  </si>
  <si>
    <t>Ricci Architetti</t>
  </si>
  <si>
    <t>Costa Commercialisti</t>
  </si>
  <si>
    <t>Impresa Russo</t>
  </si>
  <si>
    <t>Cooperativa Rossi</t>
  </si>
  <si>
    <t>Studio Ricci</t>
  </si>
  <si>
    <t>Gruppo Ferrari</t>
  </si>
  <si>
    <t>Romano Avvocati</t>
  </si>
  <si>
    <t>Fratelli Romano</t>
  </si>
  <si>
    <t>Gallo Artigiani</t>
  </si>
  <si>
    <t>Studio Russo</t>
  </si>
  <si>
    <t>Gruppo De Luca</t>
  </si>
  <si>
    <t>Fratelli Bruno</t>
  </si>
  <si>
    <t>Cooperativa Mancini</t>
  </si>
  <si>
    <t>Ferrari Artigiani</t>
  </si>
  <si>
    <t>SocietÃ  Russo</t>
  </si>
  <si>
    <t>Russo Commercialisti</t>
  </si>
  <si>
    <t>FOOD LOGICA SRL</t>
  </si>
  <si>
    <t>SocietÃ  Bianchi</t>
  </si>
  <si>
    <t>Gruppo Ricci</t>
  </si>
  <si>
    <t>Bruno Avvocati</t>
  </si>
  <si>
    <t>Cooperativa Lombardi</t>
  </si>
  <si>
    <t>Mancini Ingegneri</t>
  </si>
  <si>
    <t>Impresa Marino</t>
  </si>
  <si>
    <t>Studio Giordano</t>
  </si>
  <si>
    <t>R</t>
  </si>
  <si>
    <t>F</t>
  </si>
  <si>
    <t>M</t>
  </si>
  <si>
    <t>ULTIMA FATTURA</t>
  </si>
  <si>
    <t>NUMERO AnniAzienda</t>
  </si>
  <si>
    <t>ImportoAnnuo</t>
  </si>
  <si>
    <t xml:space="preserve"> Combinazione </t>
  </si>
  <si>
    <t xml:space="preserve"> Cluster Name (EN) </t>
  </si>
  <si>
    <t xml:space="preserve"> Nome Cluster (IT) </t>
  </si>
  <si>
    <t xml:space="preserve"> Descrizione (IT) </t>
  </si>
  <si>
    <t>RFM</t>
  </si>
  <si>
    <t xml:space="preserve"> Hibernating </t>
  </si>
  <si>
    <t xml:space="preserve"> In Letargo </t>
  </si>
  <si>
    <t xml:space="preserve"> Hanno fatto acquisti molto tempo fa e con bassa frequenza. </t>
  </si>
  <si>
    <t>Occasionale</t>
  </si>
  <si>
    <t xml:space="preserve"> Saltuario     </t>
  </si>
  <si>
    <t xml:space="preserve"> Discreto       </t>
  </si>
  <si>
    <t xml:space="preserve"> Medio     </t>
  </si>
  <si>
    <t xml:space="preserve"> Moderato      </t>
  </si>
  <si>
    <t xml:space="preserve"> Equilibrato    </t>
  </si>
  <si>
    <t xml:space="preserve"> Can't Lose Them </t>
  </si>
  <si>
    <t xml:space="preserve"> Da Non Perdere </t>
  </si>
  <si>
    <t xml:space="preserve"> Tra i migliori clienti ma non hanno fatto acquisti da molto tempo. </t>
  </si>
  <si>
    <t xml:space="preserve"> Recente   </t>
  </si>
  <si>
    <t xml:space="preserve"> Assiduo       </t>
  </si>
  <si>
    <t xml:space="preserve"> Spender        </t>
  </si>
  <si>
    <t xml:space="preserve"> Molto recente </t>
  </si>
  <si>
    <t xml:space="preserve"> Fedelissimo   </t>
  </si>
  <si>
    <t xml:space="preserve"> Top Spender    </t>
  </si>
  <si>
    <t xml:space="preserve"> At Risk </t>
  </si>
  <si>
    <t xml:space="preserve"> A Rischio </t>
  </si>
  <si>
    <t xml:space="preserve"> Hanno acquistato frequentemente e spendono una buona somma, ma è passato molto tempo dall'ultimo acquisto. </t>
  </si>
  <si>
    <t xml:space="preserve"> Need Attention </t>
  </si>
  <si>
    <t xml:space="preserve"> Da Tenere d'Occhio </t>
  </si>
  <si>
    <t xml:space="preserve"> Non hanno acquistato da un po' ma in passato hanno acquistato frequentemente. </t>
  </si>
  <si>
    <t xml:space="preserve"> Potential Loyalists </t>
  </si>
  <si>
    <t xml:space="preserve"> Potenziali Fedeli </t>
  </si>
  <si>
    <t xml:space="preserve"> Clienti che hanno potenziale per diventare fedeli. Magari non acquistano così frequentemente, ma hanno acquistato di recente e/o spendono una buona somma. </t>
  </si>
  <si>
    <t xml:space="preserve"> Recent Customers </t>
  </si>
  <si>
    <t xml:space="preserve"> Clienti Recenti </t>
  </si>
  <si>
    <t xml:space="preserve"> Hanno acquistato di recente ma non acquistano frequentemente e/o non spendono molto. </t>
  </si>
  <si>
    <t xml:space="preserve"> Promising </t>
  </si>
  <si>
    <t xml:space="preserve"> Promettenti </t>
  </si>
  <si>
    <t xml:space="preserve"> Clienti che hanno iniziato ad acquistare di recente. Potrebbero diventare clienti frequenti in futuro. </t>
  </si>
  <si>
    <t xml:space="preserve"> Loyal Customers </t>
  </si>
  <si>
    <t xml:space="preserve"> Clienti Fedeli </t>
  </si>
  <si>
    <t xml:space="preserve"> Acquistano regolarmente e spendono una buona somma. </t>
  </si>
  <si>
    <t xml:space="preserve"> Champion </t>
  </si>
  <si>
    <t xml:space="preserve"> Campioni </t>
  </si>
  <si>
    <t xml:space="preserve"> Questi sono i clienti migliori che acquistano frequentemente, che hanno acquistato di recente e che spendono di più. </t>
  </si>
  <si>
    <t>Colonna1</t>
  </si>
  <si>
    <t>Tipo Cliente</t>
  </si>
  <si>
    <t>P</t>
  </si>
  <si>
    <t>Solvibilità</t>
  </si>
  <si>
    <t>Relazione</t>
  </si>
  <si>
    <t>Rischio</t>
  </si>
  <si>
    <t>Redditività oraria</t>
  </si>
  <si>
    <t>Potenziale</t>
  </si>
  <si>
    <t>Rating Finale</t>
  </si>
  <si>
    <t>Collaborazione</t>
  </si>
  <si>
    <t>Perso</t>
  </si>
  <si>
    <t>Dormiente</t>
  </si>
  <si>
    <t>Moderato</t>
  </si>
  <si>
    <t>MODELLO DI BUSINESS</t>
  </si>
  <si>
    <r>
      <t>Descrivere i 9 riquadri del Business Model Canvas avendo cura di indicare per ciascun elemento inserito nella colonna</t>
    </r>
    <r>
      <rPr>
        <b/>
        <sz val="10"/>
        <color rgb="FFFF0000"/>
        <rFont val="Calibri"/>
        <family val="2"/>
      </rPr>
      <t xml:space="preserve"> </t>
    </r>
    <r>
      <rPr>
        <b/>
        <i/>
        <sz val="10"/>
        <color rgb="FFFF0000"/>
        <rFont val="Calibri"/>
        <family val="2"/>
      </rPr>
      <t>C</t>
    </r>
    <r>
      <rPr>
        <b/>
        <sz val="10"/>
        <color theme="1"/>
        <rFont val="Calibri"/>
        <family val="2"/>
      </rPr>
      <t xml:space="preserve"> la necessità di apportare dei cambiamenti e in </t>
    </r>
    <r>
      <rPr>
        <b/>
        <i/>
        <sz val="10"/>
        <color rgb="FFFF0000"/>
        <rFont val="Calibri"/>
        <family val="2"/>
      </rPr>
      <t>I</t>
    </r>
    <r>
      <rPr>
        <b/>
        <sz val="10"/>
        <color theme="1"/>
        <rFont val="Calibri"/>
        <family val="2"/>
      </rPr>
      <t xml:space="preserve"> l'eventuale PSI collegato (se più di uno separarli con una virgola).</t>
    </r>
  </si>
  <si>
    <t>Riquadri.Ord</t>
  </si>
  <si>
    <t>Riquadro</t>
  </si>
  <si>
    <t>Fattore</t>
  </si>
  <si>
    <t>Da Cambiare</t>
  </si>
  <si>
    <t>Indicatori Collegati</t>
  </si>
  <si>
    <t>Partner</t>
  </si>
  <si>
    <t>A</t>
  </si>
  <si>
    <t>C</t>
  </si>
  <si>
    <t>I</t>
  </si>
  <si>
    <t>Attività Chiave</t>
  </si>
  <si>
    <t>Valore Offerto</t>
  </si>
  <si>
    <t>Segmenti di clientela</t>
  </si>
  <si>
    <t>KPI.1</t>
  </si>
  <si>
    <t>Progetti</t>
  </si>
  <si>
    <t>ProgettiCanvas.Progetto</t>
  </si>
  <si>
    <t>Portali e aggregatori</t>
  </si>
  <si>
    <t>Invio scadenze (prima della scadenza)</t>
  </si>
  <si>
    <t>Consulenza</t>
  </si>
  <si>
    <t>Visite periodiche</t>
  </si>
  <si>
    <t>Aziende Piccole e medie</t>
  </si>
  <si>
    <t>Totale Fatture + Backlog</t>
  </si>
  <si>
    <t>Creare un rapporto di fiducia con i giudici</t>
  </si>
  <si>
    <t>Tribunali</t>
  </si>
  <si>
    <t xml:space="preserve">Segnalatori </t>
  </si>
  <si>
    <t>Dichiarativi corretti e supervisionati</t>
  </si>
  <si>
    <t>Adempimenti</t>
  </si>
  <si>
    <t>Telefonate</t>
  </si>
  <si>
    <t>Imprenditori/Professionisti</t>
  </si>
  <si>
    <t>Affiancare nuova risorsa per disbrigo pratiche</t>
  </si>
  <si>
    <t>Enti di formazione</t>
  </si>
  <si>
    <t>Bi preconfezionate</t>
  </si>
  <si>
    <t>Formazione</t>
  </si>
  <si>
    <t>Incontri in studio</t>
  </si>
  <si>
    <t>Portali</t>
  </si>
  <si>
    <t>Bi su misura</t>
  </si>
  <si>
    <t>Procedure</t>
  </si>
  <si>
    <t>Eventi di studio</t>
  </si>
  <si>
    <t>Enti Formazione</t>
  </si>
  <si>
    <t>Tools Base</t>
  </si>
  <si>
    <t>Articoli, Post</t>
  </si>
  <si>
    <t>x</t>
  </si>
  <si>
    <t>Tools Personalizzati</t>
  </si>
  <si>
    <t>Corsi</t>
  </si>
  <si>
    <t>Catalogo Corsi</t>
  </si>
  <si>
    <t>Utilizzo intelligenza artificiale</t>
  </si>
  <si>
    <t>Risorse Chiave</t>
  </si>
  <si>
    <t>Canali</t>
  </si>
  <si>
    <t>Dipendenti</t>
  </si>
  <si>
    <t>Confindustria</t>
  </si>
  <si>
    <t>Collaboratori</t>
  </si>
  <si>
    <t>Social</t>
  </si>
  <si>
    <t>Software (in tutte le sue parti)</t>
  </si>
  <si>
    <t>Passaparola</t>
  </si>
  <si>
    <t>Soci</t>
  </si>
  <si>
    <t>Sponsor</t>
  </si>
  <si>
    <t>Sito Internet</t>
  </si>
  <si>
    <t>Costi</t>
  </si>
  <si>
    <t>Ricavi</t>
  </si>
  <si>
    <t>Provvigioni</t>
  </si>
  <si>
    <t>Annuale</t>
  </si>
  <si>
    <t>Funzionamento Ufficio</t>
  </si>
  <si>
    <t>Ora</t>
  </si>
  <si>
    <t>Risorse Umane</t>
  </si>
  <si>
    <t>Pacchetto ore</t>
  </si>
  <si>
    <t>Sprechi e sanzioni</t>
  </si>
  <si>
    <t>Abbonamento</t>
  </si>
  <si>
    <t>Prodotto</t>
  </si>
  <si>
    <t>% Ricavi</t>
  </si>
  <si>
    <t>Progetti per il miglioramento del Modello di Business</t>
  </si>
  <si>
    <t>Id</t>
  </si>
  <si>
    <t>Progetto</t>
  </si>
  <si>
    <t>Start</t>
  </si>
  <si>
    <t>End</t>
  </si>
  <si>
    <t>Owner</t>
  </si>
  <si>
    <t>Gioacchino</t>
  </si>
  <si>
    <t>Giuseppa</t>
  </si>
  <si>
    <t>Formare almeno 3 dipendenti con almeno 36 h sulla AI</t>
  </si>
  <si>
    <t>Alessandro</t>
  </si>
  <si>
    <t>Scrivere un articolo al mese su uso AI</t>
  </si>
  <si>
    <t>Odoacre</t>
  </si>
  <si>
    <t>Impresa Rizzo</t>
  </si>
  <si>
    <t>Ricci Consulenti</t>
  </si>
  <si>
    <t>Rossi Avvocati</t>
  </si>
  <si>
    <t>Fratelli Lombardi</t>
  </si>
  <si>
    <t>Studio Rossi</t>
  </si>
  <si>
    <t>Costa Architetti</t>
  </si>
  <si>
    <t>Cooperativa Gallo</t>
  </si>
  <si>
    <t>SocietÃ  Greco</t>
  </si>
  <si>
    <t>Giordano Commercialisti</t>
  </si>
  <si>
    <t>SocietÃ  Conti</t>
  </si>
  <si>
    <t>Mancini Consulenti</t>
  </si>
  <si>
    <t>Impresa Rossi</t>
  </si>
  <si>
    <t>Giordano Artigiani</t>
  </si>
  <si>
    <t>Fratelli Russo</t>
  </si>
  <si>
    <t>Mancini Commercialisti</t>
  </si>
  <si>
    <t>Marino Architetti</t>
  </si>
  <si>
    <t>De Luca Avvocati</t>
  </si>
  <si>
    <t>Studio Esposito</t>
  </si>
  <si>
    <t>Marino Ingegneri</t>
  </si>
  <si>
    <t>SocietÃ  Mancini</t>
  </si>
  <si>
    <t>Rizzo Avvocati</t>
  </si>
  <si>
    <t>SocietÃ  Esposito</t>
  </si>
  <si>
    <t>Rossi Ingegneri</t>
  </si>
  <si>
    <t>SocietÃ  Costa</t>
  </si>
  <si>
    <t>Gruppo Marino</t>
  </si>
  <si>
    <t>SocietÃ  Marino</t>
  </si>
  <si>
    <t>Bruno Commercialisti</t>
  </si>
  <si>
    <t>Colombo Architetti</t>
  </si>
  <si>
    <t>Moretti Ingegneri</t>
  </si>
  <si>
    <t>Rizzo Artigiani</t>
  </si>
  <si>
    <t>Gallo Avvocati</t>
  </si>
  <si>
    <t>Esposito Avvocati</t>
  </si>
  <si>
    <t>Bianchi Avvocati</t>
  </si>
  <si>
    <t>Greco Artigiani</t>
  </si>
  <si>
    <t>Ferrari Ingegneri</t>
  </si>
  <si>
    <t>Studio Lombardi</t>
  </si>
  <si>
    <t>Gruppo Conti</t>
  </si>
  <si>
    <t>SocietÃ  Bruno</t>
  </si>
  <si>
    <t>Cooperativa Giordano</t>
  </si>
  <si>
    <t>Russo Artigiani</t>
  </si>
  <si>
    <t>Impresa Bianchi</t>
  </si>
  <si>
    <t>Fratelli Colombo</t>
  </si>
  <si>
    <t>Bruno Artigiani</t>
  </si>
  <si>
    <t>SocietÃ  Colombo</t>
  </si>
  <si>
    <t>Giordano Consulenti</t>
  </si>
  <si>
    <t>Bianchi Ingegneri</t>
  </si>
  <si>
    <t>Ferrari Consulenti</t>
  </si>
  <si>
    <t>Studio Costa</t>
  </si>
  <si>
    <t>Bianchi Architetti</t>
  </si>
  <si>
    <t>Fratelli Rossi</t>
  </si>
  <si>
    <t>Gruppo Rizzo</t>
  </si>
  <si>
    <t>Costa Avvocati</t>
  </si>
  <si>
    <t>Conti Architetti</t>
  </si>
  <si>
    <t>Fratelli Ricci</t>
  </si>
  <si>
    <t>Fratelli Moretti</t>
  </si>
  <si>
    <t>Moretti Artigiani</t>
  </si>
  <si>
    <t>Russo Architetti</t>
  </si>
  <si>
    <t>Bianchi Consulenti</t>
  </si>
  <si>
    <t>Romano Consulenti</t>
  </si>
  <si>
    <t>Romano Commercialisti</t>
  </si>
  <si>
    <t>Mancini Avvocati</t>
  </si>
  <si>
    <t>Impresa Gallo</t>
  </si>
  <si>
    <t>Giordano Architetti</t>
  </si>
  <si>
    <t>CAVRARO</t>
  </si>
  <si>
    <t>0</t>
  </si>
  <si>
    <t>PortatoDa</t>
  </si>
  <si>
    <t>Soggetto</t>
  </si>
  <si>
    <t xml:space="preserve"> Molto recente - Fedelissimo   - Top Spender</t>
  </si>
  <si>
    <t xml:space="preserve"> Recente   - Assiduo       - Spender</t>
  </si>
  <si>
    <t>Dormiente- Saltuario     - Discreto</t>
  </si>
  <si>
    <t xml:space="preserve"> Medio     - Moderato      - Equilibrato</t>
  </si>
  <si>
    <t>Perso-Occasionale-Moderato</t>
  </si>
  <si>
    <t>Etichette di riga</t>
  </si>
  <si>
    <t>Totale complessivo</t>
  </si>
  <si>
    <t>Somma di Fatt</t>
  </si>
  <si>
    <t>Etichette di colonna</t>
  </si>
  <si>
    <t>All</t>
  </si>
  <si>
    <t>Sparkline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</si>
</sst>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C00000"/>
      <name val="Aptos Narrow"/>
      <family val="2"/>
      <scheme val="minor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b/>
      <i/>
      <sz val="10"/>
      <color rgb="FFFF0000"/>
      <name val="Calibri"/>
      <family val="2"/>
    </font>
    <font>
      <sz val="11"/>
      <color theme="4"/>
      <name val="Aptos Narrow"/>
      <family val="2"/>
      <scheme val="minor"/>
    </font>
    <font>
      <i/>
      <sz val="14"/>
      <color theme="4"/>
      <name val="Aptos Narrow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sz val="11"/>
      <color theme="9" tint="-0.499984740745262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4"/>
      <color theme="1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fgColor theme="8"/>
      </patternFill>
    </fill>
    <fill>
      <patternFill patternType="solid">
        <fgColor theme="0"/>
        <bgColor theme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double">
        <color theme="4"/>
      </left>
      <right style="double">
        <color theme="4"/>
      </right>
      <top style="double">
        <color theme="4"/>
      </top>
      <bottom style="double">
        <color theme="4"/>
      </bottom>
      <diagonal/>
    </border>
  </borders>
  <cellStyleXfs count="3">
    <xf numFmtId="0" fontId="0" fillId="0" borderId="0"/>
    <xf numFmtId="0" fontId="2" fillId="0" borderId="0"/>
    <xf numFmtId="0" fontId="1" fillId="0" borderId="3">
      <alignment vertical="top" shrinkToFit="1"/>
    </xf>
  </cellStyleXfs>
  <cellXfs count="54">
    <xf numFmtId="0" fontId="0" fillId="0" borderId="0" xfId="0"/>
    <xf numFmtId="3" fontId="0" fillId="0" borderId="0" xfId="0" applyNumberFormat="1"/>
    <xf numFmtId="4" fontId="0" fillId="0" borderId="0" xfId="0" applyNumberFormat="1"/>
    <xf numFmtId="0" fontId="2" fillId="0" borderId="0" xfId="1"/>
    <xf numFmtId="0" fontId="3" fillId="0" borderId="1" xfId="1" applyFont="1" applyBorder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9" fillId="2" borderId="0" xfId="1" applyFont="1" applyFill="1"/>
    <xf numFmtId="0" fontId="2" fillId="2" borderId="0" xfId="1" applyFill="1"/>
    <xf numFmtId="0" fontId="10" fillId="3" borderId="0" xfId="1" applyFont="1" applyFill="1"/>
    <xf numFmtId="0" fontId="10" fillId="0" borderId="0" xfId="1" applyFont="1"/>
    <xf numFmtId="0" fontId="9" fillId="4" borderId="0" xfId="1" applyFont="1" applyFill="1"/>
    <xf numFmtId="0" fontId="2" fillId="4" borderId="0" xfId="1" applyFill="1"/>
    <xf numFmtId="0" fontId="9" fillId="5" borderId="0" xfId="1" applyFont="1" applyFill="1"/>
    <xf numFmtId="0" fontId="2" fillId="5" borderId="0" xfId="1" applyFill="1"/>
    <xf numFmtId="0" fontId="10" fillId="6" borderId="0" xfId="1" applyFont="1" applyFill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9" fillId="7" borderId="0" xfId="1" applyFont="1" applyFill="1"/>
    <xf numFmtId="0" fontId="2" fillId="7" borderId="0" xfId="1" applyFill="1"/>
    <xf numFmtId="0" fontId="9" fillId="8" borderId="0" xfId="1" applyFont="1" applyFill="1"/>
    <xf numFmtId="0" fontId="2" fillId="8" borderId="0" xfId="1" applyFill="1"/>
    <xf numFmtId="0" fontId="2" fillId="3" borderId="0" xfId="1" applyFill="1"/>
    <xf numFmtId="0" fontId="2" fillId="0" borderId="0" xfId="1" applyAlignment="1">
      <alignment horizontal="center"/>
    </xf>
    <xf numFmtId="0" fontId="11" fillId="0" borderId="0" xfId="1" applyFont="1" applyAlignment="1">
      <alignment horizontal="center"/>
    </xf>
    <xf numFmtId="49" fontId="11" fillId="0" borderId="0" xfId="1" applyNumberFormat="1" applyFont="1"/>
    <xf numFmtId="0" fontId="2" fillId="6" borderId="0" xfId="1" applyFill="1"/>
    <xf numFmtId="0" fontId="12" fillId="0" borderId="0" xfId="2" applyFont="1" applyBorder="1">
      <alignment vertical="top" shrinkToFit="1"/>
    </xf>
    <xf numFmtId="0" fontId="9" fillId="9" borderId="0" xfId="1" applyFont="1" applyFill="1"/>
    <xf numFmtId="0" fontId="2" fillId="9" borderId="0" xfId="1" applyFill="1"/>
    <xf numFmtId="0" fontId="13" fillId="10" borderId="0" xfId="1" applyFont="1" applyFill="1"/>
    <xf numFmtId="0" fontId="14" fillId="10" borderId="0" xfId="1" applyFont="1" applyFill="1"/>
    <xf numFmtId="0" fontId="15" fillId="3" borderId="0" xfId="1" applyFont="1" applyFill="1"/>
    <xf numFmtId="0" fontId="14" fillId="3" borderId="0" xfId="1" applyFont="1" applyFill="1"/>
    <xf numFmtId="0" fontId="14" fillId="0" borderId="0" xfId="1" applyFont="1"/>
    <xf numFmtId="0" fontId="16" fillId="11" borderId="0" xfId="1" applyFont="1" applyFill="1"/>
    <xf numFmtId="0" fontId="17" fillId="11" borderId="0" xfId="1" applyFont="1" applyFill="1"/>
    <xf numFmtId="0" fontId="16" fillId="12" borderId="0" xfId="1" applyFont="1" applyFill="1"/>
    <xf numFmtId="0" fontId="17" fillId="12" borderId="0" xfId="1" applyFont="1" applyFill="1"/>
    <xf numFmtId="0" fontId="17" fillId="3" borderId="0" xfId="1" applyFont="1" applyFill="1"/>
    <xf numFmtId="0" fontId="17" fillId="0" borderId="0" xfId="1" applyFont="1"/>
    <xf numFmtId="0" fontId="18" fillId="0" borderId="0" xfId="1" applyFont="1" applyAlignment="1">
      <alignment vertical="center"/>
    </xf>
    <xf numFmtId="0" fontId="9" fillId="0" borderId="0" xfId="1" applyFont="1"/>
    <xf numFmtId="0" fontId="2" fillId="0" borderId="0" xfId="1" applyAlignment="1">
      <alignment vertical="top"/>
    </xf>
    <xf numFmtId="0" fontId="2" fillId="0" borderId="0" xfId="1" applyAlignment="1">
      <alignment vertical="top" wrapText="1"/>
    </xf>
    <xf numFmtId="14" fontId="2" fillId="0" borderId="0" xfId="1" applyNumberFormat="1" applyAlignment="1">
      <alignment vertical="top"/>
    </xf>
    <xf numFmtId="0" fontId="2" fillId="0" borderId="0" xfId="1" applyAlignment="1">
      <alignment wrapText="1"/>
    </xf>
    <xf numFmtId="14" fontId="2" fillId="0" borderId="0" xfId="1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4" fillId="0" borderId="2" xfId="1" applyFont="1" applyBorder="1" applyAlignment="1">
      <alignment horizontal="justify" vertical="top" wrapText="1"/>
    </xf>
    <xf numFmtId="0" fontId="4" fillId="0" borderId="0" xfId="1" applyFont="1" applyAlignment="1">
      <alignment horizontal="justify" vertical="top" wrapText="1"/>
    </xf>
    <xf numFmtId="0" fontId="20" fillId="0" borderId="0" xfId="0" applyFont="1"/>
  </cellXfs>
  <cellStyles count="3">
    <cellStyle name="InputDati" xfId="2" xr:uid="{BCA42779-3A59-482B-8DF4-8A9517F846CF}"/>
    <cellStyle name="Normale" xfId="0" builtinId="0"/>
    <cellStyle name="Normale 2" xfId="1" xr:uid="{B22AD3E0-EDB7-4CA2-8FE6-9A8B2FBBE0B5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4" formatCode="#,##0.00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7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0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10" Type="http://schemas.openxmlformats.org/officeDocument/2006/relationships/styles" Target="styles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alcChain" Target="calcChain.xml"/><Relationship Id="rId22" Type="http://schemas.openxmlformats.org/officeDocument/2006/relationships/customXml" Target="../customXml/item8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svg"/><Relationship Id="rId18" Type="http://schemas.openxmlformats.org/officeDocument/2006/relationships/image" Target="../media/image18.png"/><Relationship Id="rId3" Type="http://schemas.openxmlformats.org/officeDocument/2006/relationships/image" Target="../media/image3.svg"/><Relationship Id="rId7" Type="http://schemas.openxmlformats.org/officeDocument/2006/relationships/image" Target="../media/image7.svg"/><Relationship Id="rId12" Type="http://schemas.openxmlformats.org/officeDocument/2006/relationships/image" Target="../media/image12.png"/><Relationship Id="rId17" Type="http://schemas.openxmlformats.org/officeDocument/2006/relationships/image" Target="../media/image17.sv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svg"/><Relationship Id="rId5" Type="http://schemas.openxmlformats.org/officeDocument/2006/relationships/image" Target="../media/image5.svg"/><Relationship Id="rId15" Type="http://schemas.openxmlformats.org/officeDocument/2006/relationships/image" Target="../media/image15.svg"/><Relationship Id="rId10" Type="http://schemas.openxmlformats.org/officeDocument/2006/relationships/image" Target="../media/image10.png"/><Relationship Id="rId19" Type="http://schemas.openxmlformats.org/officeDocument/2006/relationships/image" Target="../media/image19.svg"/><Relationship Id="rId4" Type="http://schemas.openxmlformats.org/officeDocument/2006/relationships/image" Target="../media/image4.png"/><Relationship Id="rId9" Type="http://schemas.openxmlformats.org/officeDocument/2006/relationships/image" Target="../media/image9.sv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16</xdr:col>
      <xdr:colOff>220133</xdr:colOff>
      <xdr:row>25</xdr:row>
      <xdr:rowOff>164572</xdr:rowOff>
    </xdr:to>
    <xdr:sp macro="" textlink="">
      <xdr:nvSpPr>
        <xdr:cNvPr id="3" name="Segnaposto contenuto 2">
          <a:extLst>
            <a:ext uri="{FF2B5EF4-FFF2-40B4-BE49-F238E27FC236}">
              <a16:creationId xmlns:a16="http://schemas.microsoft.com/office/drawing/2014/main" id="{06C34C0B-D305-2921-D087-C7F66B7A203C}"/>
            </a:ext>
          </a:extLst>
        </xdr:cNvPr>
        <xdr:cNvSpPr>
          <a:spLocks noGrp="1"/>
        </xdr:cNvSpPr>
      </xdr:nvSpPr>
      <xdr:spPr>
        <a:xfrm>
          <a:off x="0" y="364067"/>
          <a:ext cx="10515600" cy="4351338"/>
        </a:xfrm>
        <a:prstGeom prst="rect">
          <a:avLst/>
        </a:prstGeom>
      </xdr:spPr>
      <xdr:txBody>
        <a:bodyPr vert="horz" wrap="square" lIns="91440" tIns="45720" rIns="91440" bIns="45720" rtlCol="0">
          <a:normAutofit/>
        </a:bodyPr>
        <a:lstStyle>
          <a:lvl1pPr marL="228600" indent="-228600" algn="l" defTabSz="914400" rtl="0" eaLnBrk="1" latinLnBrk="0" hangingPunct="1">
            <a:lnSpc>
              <a:spcPct val="90000"/>
            </a:lnSpc>
            <a:spcBef>
              <a:spcPts val="1000"/>
            </a:spcBef>
            <a:buFont typeface="Arial" panose="020B0604020202020204" pitchFamily="34" charset="0"/>
            <a:buChar char="•"/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685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2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1143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20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600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20574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5146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971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429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86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>
            <a:buNone/>
          </a:pPr>
          <a:r>
            <a:rPr lang="it-IT"/>
            <a:t>Cominciamo dai nostri studi: </a:t>
          </a:r>
        </a:p>
        <a:p>
          <a:r>
            <a:rPr lang="it-IT"/>
            <a:t>il controllo di gestione applicato a uno studio professionale </a:t>
          </a:r>
        </a:p>
        <a:p>
          <a:r>
            <a:rPr lang="it-IT"/>
            <a:t>Ripensare il modello di business di uno studio professionale: cosa genera valore – </a:t>
          </a:r>
        </a:p>
        <a:p>
          <a:r>
            <a:rPr lang="it-IT"/>
            <a:t>L’albero genealogico della clientela e il rating assegnato: un esempio con Excel </a:t>
          </a:r>
        </a:p>
        <a:p>
          <a:r>
            <a:rPr lang="it-IT"/>
            <a:t>Esempio di controllo di gestione dello studio professionale con Power Bi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249760</xdr:colOff>
      <xdr:row>1</xdr:row>
      <xdr:rowOff>17146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91D25B32-8835-450C-9861-915BA9C164E7}"/>
            </a:ext>
          </a:extLst>
        </xdr:cNvPr>
        <xdr:cNvGrpSpPr/>
      </xdr:nvGrpSpPr>
      <xdr:grpSpPr>
        <a:xfrm>
          <a:off x="0" y="0"/>
          <a:ext cx="10120111" cy="930655"/>
          <a:chOff x="0" y="0"/>
          <a:chExt cx="7937047" cy="937629"/>
        </a:xfrm>
      </xdr:grpSpPr>
      <xdr:pic>
        <xdr:nvPicPr>
          <xdr:cNvPr id="3" name="Immagine 2">
            <a:extLst>
              <a:ext uri="{FF2B5EF4-FFF2-40B4-BE49-F238E27FC236}">
                <a16:creationId xmlns:a16="http://schemas.microsoft.com/office/drawing/2014/main" id="{78414460-24B9-B9E5-13F8-3D5CA113CB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" y="0"/>
            <a:ext cx="7937046" cy="891786"/>
          </a:xfrm>
          <a:prstGeom prst="rect">
            <a:avLst/>
          </a:prstGeom>
        </xdr:spPr>
      </xdr:pic>
      <xdr:sp macro="" textlink="">
        <xdr:nvSpPr>
          <xdr:cNvPr id="4" name="Rettangolo 3">
            <a:extLst>
              <a:ext uri="{FF2B5EF4-FFF2-40B4-BE49-F238E27FC236}">
                <a16:creationId xmlns:a16="http://schemas.microsoft.com/office/drawing/2014/main" id="{31701A12-6CD0-19AD-BBE1-1266AA13E5D9}"/>
              </a:ext>
            </a:extLst>
          </xdr:cNvPr>
          <xdr:cNvSpPr/>
        </xdr:nvSpPr>
        <xdr:spPr>
          <a:xfrm>
            <a:off x="0" y="0"/>
            <a:ext cx="6166946" cy="93762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it-IT" sz="5400" b="1" cap="none" spc="0">
                <a:ln w="10160">
                  <a:solidFill>
                    <a:schemeClr val="accent5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38100" dist="22860" dir="5400000" algn="tl" rotWithShape="0">
                    <a:srgbClr val="000000">
                      <a:alpha val="30000"/>
                    </a:srgbClr>
                  </a:outerShdw>
                </a:effectLst>
              </a:rPr>
              <a:t>Balanced</a:t>
            </a:r>
            <a:r>
              <a:rPr lang="it-IT" sz="5400" b="1" cap="none" spc="0" baseline="0">
                <a:ln w="10160">
                  <a:solidFill>
                    <a:schemeClr val="accent5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38100" dist="22860" dir="5400000" algn="tl" rotWithShape="0">
                    <a:srgbClr val="000000">
                      <a:alpha val="30000"/>
                    </a:srgbClr>
                  </a:outerShdw>
                </a:effectLst>
              </a:rPr>
              <a:t> Scorecard </a:t>
            </a:r>
            <a:endParaRPr lang="it-IT" sz="5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41</xdr:col>
      <xdr:colOff>85725</xdr:colOff>
      <xdr:row>27</xdr:row>
      <xdr:rowOff>57150</xdr:rowOff>
    </xdr:from>
    <xdr:to>
      <xdr:col>42</xdr:col>
      <xdr:colOff>219202</xdr:colOff>
      <xdr:row>29</xdr:row>
      <xdr:rowOff>134888</xdr:rowOff>
    </xdr:to>
    <xdr:pic>
      <xdr:nvPicPr>
        <xdr:cNvPr id="5" name="Elemento grafico 39" descr="Filantropia contorno">
          <a:extLst>
            <a:ext uri="{FF2B5EF4-FFF2-40B4-BE49-F238E27FC236}">
              <a16:creationId xmlns:a16="http://schemas.microsoft.com/office/drawing/2014/main" id="{2EF82729-7547-444D-82CD-DB27034FB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rcRect/>
        <a:stretch/>
      </xdr:blipFill>
      <xdr:spPr>
        <a:xfrm>
          <a:off x="24507825" y="5759450"/>
          <a:ext cx="442510" cy="441805"/>
        </a:xfrm>
        <a:prstGeom prst="rect">
          <a:avLst/>
        </a:prstGeom>
      </xdr:spPr>
    </xdr:pic>
    <xdr:clientData/>
  </xdr:twoCellAnchor>
  <xdr:twoCellAnchor editAs="oneCell">
    <xdr:from>
      <xdr:col>41</xdr:col>
      <xdr:colOff>190500</xdr:colOff>
      <xdr:row>3</xdr:row>
      <xdr:rowOff>47625</xdr:rowOff>
    </xdr:from>
    <xdr:to>
      <xdr:col>42</xdr:col>
      <xdr:colOff>236395</xdr:colOff>
      <xdr:row>5</xdr:row>
      <xdr:rowOff>49693</xdr:rowOff>
    </xdr:to>
    <xdr:pic>
      <xdr:nvPicPr>
        <xdr:cNvPr id="6" name="Elemento grafico 47" descr="Piramide con livelli contorno">
          <a:extLst>
            <a:ext uri="{FF2B5EF4-FFF2-40B4-BE49-F238E27FC236}">
              <a16:creationId xmlns:a16="http://schemas.microsoft.com/office/drawing/2014/main" id="{5016B760-8367-4086-8657-56336DC1D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rcRect/>
        <a:stretch/>
      </xdr:blipFill>
      <xdr:spPr>
        <a:xfrm flipV="1">
          <a:off x="24612600" y="1381125"/>
          <a:ext cx="354928" cy="366135"/>
        </a:xfrm>
        <a:prstGeom prst="rect">
          <a:avLst/>
        </a:prstGeom>
      </xdr:spPr>
    </xdr:pic>
    <xdr:clientData/>
  </xdr:twoCellAnchor>
  <xdr:twoCellAnchor editAs="oneCell">
    <xdr:from>
      <xdr:col>33</xdr:col>
      <xdr:colOff>209550</xdr:colOff>
      <xdr:row>3</xdr:row>
      <xdr:rowOff>0</xdr:rowOff>
    </xdr:from>
    <xdr:to>
      <xdr:col>34</xdr:col>
      <xdr:colOff>245951</xdr:colOff>
      <xdr:row>5</xdr:row>
      <xdr:rowOff>2094</xdr:rowOff>
    </xdr:to>
    <xdr:pic>
      <xdr:nvPicPr>
        <xdr:cNvPr id="7" name="Elemento grafico 35" descr="Connessioni contorno">
          <a:extLst>
            <a:ext uri="{FF2B5EF4-FFF2-40B4-BE49-F238E27FC236}">
              <a16:creationId xmlns:a16="http://schemas.microsoft.com/office/drawing/2014/main" id="{DC2B645A-168D-4BD7-A574-107D4DD3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rcRect/>
        <a:stretch/>
      </xdr:blipFill>
      <xdr:spPr>
        <a:xfrm>
          <a:off x="20999450" y="1333500"/>
          <a:ext cx="345434" cy="366161"/>
        </a:xfrm>
        <a:prstGeom prst="rect">
          <a:avLst/>
        </a:prstGeom>
      </xdr:spPr>
    </xdr:pic>
    <xdr:clientData/>
  </xdr:twoCellAnchor>
  <xdr:twoCellAnchor editAs="oneCell">
    <xdr:from>
      <xdr:col>33</xdr:col>
      <xdr:colOff>38100</xdr:colOff>
      <xdr:row>14</xdr:row>
      <xdr:rowOff>142875</xdr:rowOff>
    </xdr:from>
    <xdr:to>
      <xdr:col>34</xdr:col>
      <xdr:colOff>256596</xdr:colOff>
      <xdr:row>17</xdr:row>
      <xdr:rowOff>123799</xdr:rowOff>
    </xdr:to>
    <xdr:pic>
      <xdr:nvPicPr>
        <xdr:cNvPr id="8" name="Elemento grafico 7" descr="Camion contorno">
          <a:extLst>
            <a:ext uri="{FF2B5EF4-FFF2-40B4-BE49-F238E27FC236}">
              <a16:creationId xmlns:a16="http://schemas.microsoft.com/office/drawing/2014/main" id="{D3284C77-9832-44DD-8EBE-6127AD751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20828000" y="3478742"/>
          <a:ext cx="527529" cy="527024"/>
        </a:xfrm>
        <a:prstGeom prst="rect">
          <a:avLst/>
        </a:prstGeom>
      </xdr:spPr>
    </xdr:pic>
    <xdr:clientData/>
  </xdr:twoCellAnchor>
  <xdr:twoCellAnchor editAs="oneCell">
    <xdr:from>
      <xdr:col>25</xdr:col>
      <xdr:colOff>142875</xdr:colOff>
      <xdr:row>3</xdr:row>
      <xdr:rowOff>57150</xdr:rowOff>
    </xdr:from>
    <xdr:to>
      <xdr:col>26</xdr:col>
      <xdr:colOff>295888</xdr:colOff>
      <xdr:row>5</xdr:row>
      <xdr:rowOff>46790</xdr:rowOff>
    </xdr:to>
    <xdr:pic>
      <xdr:nvPicPr>
        <xdr:cNvPr id="9" name="Elemento grafico 31" descr="Mano aperta con pianta contorno">
          <a:extLst>
            <a:ext uri="{FF2B5EF4-FFF2-40B4-BE49-F238E27FC236}">
              <a16:creationId xmlns:a16="http://schemas.microsoft.com/office/drawing/2014/main" id="{3E8143E2-0E14-4A2F-BF1F-F9A34A609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18045642" y="1390650"/>
          <a:ext cx="462046" cy="353707"/>
        </a:xfrm>
        <a:prstGeom prst="rect">
          <a:avLst/>
        </a:prstGeom>
      </xdr:spPr>
    </xdr:pic>
    <xdr:clientData/>
  </xdr:twoCellAnchor>
  <xdr:twoCellAnchor editAs="oneCell">
    <xdr:from>
      <xdr:col>22</xdr:col>
      <xdr:colOff>438150</xdr:colOff>
      <xdr:row>27</xdr:row>
      <xdr:rowOff>47625</xdr:rowOff>
    </xdr:from>
    <xdr:to>
      <xdr:col>22</xdr:col>
      <xdr:colOff>782645</xdr:colOff>
      <xdr:row>29</xdr:row>
      <xdr:rowOff>29394</xdr:rowOff>
    </xdr:to>
    <xdr:pic>
      <xdr:nvPicPr>
        <xdr:cNvPr id="10" name="Elemento grafico 51" descr="Soldi volanti contorno">
          <a:extLst>
            <a:ext uri="{FF2B5EF4-FFF2-40B4-BE49-F238E27FC236}">
              <a16:creationId xmlns:a16="http://schemas.microsoft.com/office/drawing/2014/main" id="{5200E63E-7631-4160-82F9-972A4BA27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rcRect/>
        <a:stretch/>
      </xdr:blipFill>
      <xdr:spPr>
        <a:xfrm>
          <a:off x="16715317" y="5749925"/>
          <a:ext cx="344495" cy="345836"/>
        </a:xfrm>
        <a:prstGeom prst="rect">
          <a:avLst/>
        </a:prstGeom>
      </xdr:spPr>
    </xdr:pic>
    <xdr:clientData/>
  </xdr:twoCellAnchor>
  <xdr:twoCellAnchor editAs="oneCell">
    <xdr:from>
      <xdr:col>17</xdr:col>
      <xdr:colOff>643218</xdr:colOff>
      <xdr:row>7</xdr:row>
      <xdr:rowOff>135715</xdr:rowOff>
    </xdr:from>
    <xdr:to>
      <xdr:col>18</xdr:col>
      <xdr:colOff>229951</xdr:colOff>
      <xdr:row>9</xdr:row>
      <xdr:rowOff>139365</xdr:rowOff>
    </xdr:to>
    <xdr:pic>
      <xdr:nvPicPr>
        <xdr:cNvPr id="11" name="Elemento grafico 59" descr="Appunti parzialmente selezionati contorno">
          <a:extLst>
            <a:ext uri="{FF2B5EF4-FFF2-40B4-BE49-F238E27FC236}">
              <a16:creationId xmlns:a16="http://schemas.microsoft.com/office/drawing/2014/main" id="{911E3060-7811-4B77-A258-9CE9524CF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5"/>
            </a:ext>
          </a:extLst>
        </a:blip>
        <a:srcRect/>
        <a:stretch/>
      </xdr:blipFill>
      <xdr:spPr>
        <a:xfrm>
          <a:off x="15057718" y="2197348"/>
          <a:ext cx="297933" cy="367717"/>
        </a:xfrm>
        <a:prstGeom prst="rect">
          <a:avLst/>
        </a:prstGeom>
      </xdr:spPr>
    </xdr:pic>
    <xdr:clientData/>
  </xdr:twoCellAnchor>
  <xdr:twoCellAnchor editAs="oneCell">
    <xdr:from>
      <xdr:col>17</xdr:col>
      <xdr:colOff>631016</xdr:colOff>
      <xdr:row>15</xdr:row>
      <xdr:rowOff>82301</xdr:rowOff>
    </xdr:from>
    <xdr:to>
      <xdr:col>18</xdr:col>
      <xdr:colOff>250220</xdr:colOff>
      <xdr:row>17</xdr:row>
      <xdr:rowOff>80100</xdr:rowOff>
    </xdr:to>
    <xdr:pic>
      <xdr:nvPicPr>
        <xdr:cNvPr id="12" name="Elemento grafico 63" descr="Testa con ingranaggi contorno">
          <a:extLst>
            <a:ext uri="{FF2B5EF4-FFF2-40B4-BE49-F238E27FC236}">
              <a16:creationId xmlns:a16="http://schemas.microsoft.com/office/drawing/2014/main" id="{59A9F441-099F-47E7-A3F5-AF97DAA00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rcRect/>
        <a:stretch/>
      </xdr:blipFill>
      <xdr:spPr>
        <a:xfrm>
          <a:off x="15045516" y="3600201"/>
          <a:ext cx="330404" cy="361866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3</xdr:row>
      <xdr:rowOff>28575</xdr:rowOff>
    </xdr:from>
    <xdr:to>
      <xdr:col>10</xdr:col>
      <xdr:colOff>284048</xdr:colOff>
      <xdr:row>5</xdr:row>
      <xdr:rowOff>1848</xdr:rowOff>
    </xdr:to>
    <xdr:pic>
      <xdr:nvPicPr>
        <xdr:cNvPr id="13" name="Elemento grafico 55" descr="Brindisi contorno">
          <a:extLst>
            <a:ext uri="{FF2B5EF4-FFF2-40B4-BE49-F238E27FC236}">
              <a16:creationId xmlns:a16="http://schemas.microsoft.com/office/drawing/2014/main" id="{8309A508-15EF-4D8A-9F92-E0771B725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9"/>
            </a:ext>
          </a:extLst>
        </a:blip>
        <a:srcRect/>
        <a:stretch/>
      </xdr:blipFill>
      <xdr:spPr>
        <a:xfrm>
          <a:off x="10119783" y="1362075"/>
          <a:ext cx="345432" cy="33734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5274.095657638885" createdVersion="5" refreshedVersion="8" minRefreshableVersion="3" recordCount="0" supportSubquery="1" supportAdvancedDrill="1" xr:uid="{D1190F02-F808-4AED-9861-E9C700D90AAD}">
  <cacheSource type="external" connectionId="7"/>
  <cacheFields count="6">
    <cacheField name="[Anagrafica].[Soggetto].[Soggetto]" caption="Soggetto" numFmtId="0" level="1">
      <sharedItems count="184">
        <s v="Marino Artigiani"/>
        <s v="Costa Avvocati"/>
        <s v="Fratelli Conti"/>
        <s v="Cooperativa Colombo"/>
        <s v="Cooperativa Mancini"/>
        <s v="Esposito Architetti"/>
        <s v="Ferrari Ingegneri"/>
        <s v="Rizzo Avvocati"/>
        <s v="Romano Avvocati"/>
        <s v="SocietÃ  Esposito"/>
        <s v="Studio Ricci"/>
        <s v="Greco Artigiani"/>
        <s v="Studio Costa"/>
        <s v="Mancini Architetti"/>
        <s v="Rizzo Ingegneri"/>
        <s v="Fratelli Rossi"/>
        <s v="Lombardi Ingegneri"/>
        <s v="Romano Architetti"/>
        <s v="SocietÃ  Russo"/>
        <s v="Cooperativa Russo"/>
        <s v="Cooperativa Gallo"/>
        <s v="Bianchi Artigiani"/>
        <s v="Cooperativa Ferrari"/>
        <s v="Costa Consulenti"/>
        <s v="Greco Commercialisti"/>
        <s v="Impresa Gallo"/>
        <s v="Impresa Mancini"/>
        <s v="Impresa Ricci"/>
        <s v="Ricci Consulenti"/>
        <s v="Romano Commercialisti"/>
        <s v="Studio Giordano"/>
        <s v="Fratelli Colombo"/>
        <s v="Fratelli Greco"/>
        <s v="SocietÃ  Gallo"/>
        <s v="Giordano Consulenti"/>
        <s v="Fratelli Ricci"/>
        <s v="Colombo Commercialisti"/>
        <s v="Fratelli Mancini"/>
        <s v="Gallo Artigiani"/>
        <s v="Impresa Esposito"/>
        <s v="Impresa Greco"/>
        <s v="Impresa Russo"/>
        <s v="Lombardi Architetti"/>
        <s v="Mancini Avvocati"/>
        <s v="Romano Ingegneri"/>
        <s v="SocietÃ  Greco"/>
        <s v="SocietÃ  Rizzo"/>
        <s v="Gruppo Ricci"/>
        <s v="Studio Lombardi"/>
        <s v="Bianchi Avvocati"/>
        <s v="Bruno Architetti"/>
        <s v="Colombo Consulenti"/>
        <s v="Conti Avvocati"/>
        <s v="Cooperativa Conti"/>
        <s v="Cooperativa Costa"/>
        <s v="Cooperativa De Luca"/>
        <s v="Cooperativa Rizzo"/>
        <s v="Costa Ingegneri"/>
        <s v="De Luca Artigiani"/>
        <s v="Ferrari Consulenti"/>
        <s v="Fratelli De Luca"/>
        <s v="Giordano Avvocati"/>
        <s v="Gruppo Colombo"/>
        <s v="Gruppo Esposito"/>
        <s v="Impresa Marino"/>
        <s v="Rossi Ingegneri"/>
        <s v="Russo Architetti"/>
        <s v="SocietÃ  Costa"/>
        <s v="Studio Bianchi"/>
        <s v="Studio Ferrari"/>
        <s v="Impresa Conti"/>
        <s v="Lombardi Artigiani"/>
        <s v="Russo Avvocati"/>
        <s v="Studio Romano"/>
        <s v="Cooperativa Giordano"/>
        <s v="Costa Architetti"/>
        <s v="Esposito Avvocati"/>
        <s v="Russo Commercialisti"/>
        <s v="SocietÃ  Colombo"/>
        <s v="SocietÃ  Lombardi"/>
        <s v="Gruppo De Luca"/>
        <s v="Ferrari Artigiani"/>
        <s v="Bianchi Consulenti"/>
        <s v="Bruno Commercialisti"/>
        <s v="Cooperativa Lombardi"/>
        <s v="Rossi Architetti"/>
        <s v="Studio Marino"/>
        <s v="SocietÃ  Moretti"/>
        <s v="Conti Consulenti"/>
        <s v="Costa Commercialisti"/>
        <s v="Fratelli Esposito"/>
        <s v="Lombardi Commercialisti"/>
        <s v="Ricci Architetti"/>
        <s v="Bruno Artigiani"/>
        <s v="Colombo Architetti"/>
        <s v="Moretti Avvocati"/>
        <s v="Moretti Ingegneri"/>
        <s v="Russo Artigiani"/>
        <s v="Bruno Avvocati"/>
        <s v="Cooperativa Bianchi"/>
        <s v="Bruno Consulenti"/>
        <s v="Bruno Ingegneri"/>
        <s v="Cooperativa Moretti"/>
        <s v="Cooperativa Rossi"/>
        <s v="Fratelli Bruno"/>
        <s v="Gallo Avvocati"/>
        <s v="Giordano Commercialisti"/>
        <s v="Giordano Ingegneri"/>
        <s v="Greco Architetti"/>
        <s v="Greco Avvocati"/>
        <s v="Gruppo Bruno"/>
        <s v="Gruppo Gallo"/>
        <s v="Gruppo Marino"/>
        <s v="Gruppo Romano"/>
        <s v="Gruppo Rossi"/>
        <s v="Gruppo Russo"/>
        <s v="Impresa De Luca"/>
        <s v="Lombardi Avvocati"/>
        <s v="Marino Commercialisti"/>
        <s v="Marino Consulenti"/>
        <s v="Moretti Architetti"/>
        <s v="Moretti Artigiani"/>
        <s v="Ricci Avvocati"/>
        <s v="SocietÃ  Bruno"/>
        <s v="SocietÃ  De Luca"/>
        <s v="SocietÃ  Romano"/>
        <s v="Studio Gallo"/>
        <s v="Studio Rizzo"/>
        <s v="Colombo Artigiani"/>
        <s v="De Luca Avvocati"/>
        <s v="Ferrari Commercialisti"/>
        <s v="Fratelli Ferrari"/>
        <s v="Fratelli Russo"/>
        <s v="Giordano Architetti"/>
        <s v="Giordano Artigiani"/>
        <s v="Gruppo Bianchi"/>
        <s v="Gruppo Ferrari"/>
        <s v="Impresa Giordano"/>
        <s v="Impresa Moretti"/>
        <s v="Impresa Rizzo"/>
        <s v="Impresa Rossi"/>
        <s v="Mancini Commercialisti"/>
        <s v="Mancini Consulenti"/>
        <s v="Mancini Ingegneri"/>
        <s v="Marino Architetti"/>
        <s v="Marino Ingegneri"/>
        <s v="Ricci Artigiani"/>
        <s v="Rizzo Architetti"/>
        <s v="SocietÃ  Bianchi"/>
        <s v="SocietÃ  Conti"/>
        <s v="SocietÃ  Marino"/>
        <s v="Studio Esposito"/>
        <s v="Studio Greco"/>
        <s v="Studio Moretti"/>
        <s v="Studio Rossi"/>
        <s v="Studio Russo"/>
        <s v="Conti Architetti"/>
        <s v="Cooperativa Ricci"/>
        <s v="Cooperativa Romano"/>
        <s v="De Luca Architetti"/>
        <s v="Fratelli Giordano"/>
        <s v="Fratelli Moretti"/>
        <s v="Gruppo Rizzo"/>
        <s v="Impresa Bianchi"/>
        <s v="Mancini Artigiani"/>
        <s v="Rossi Consulenti"/>
        <s v="SocietÃ  Giordano"/>
        <s v="SocietÃ  Rossi"/>
        <s v="Esposito Ingegneri"/>
        <s v="Bianchi Architetti"/>
        <s v="Bianchi Ingegneri"/>
        <s v="Ferrari Avvocati"/>
        <s v="Fratelli Gallo"/>
        <s v="Gruppo Conti"/>
        <s v="Russo Consulenti"/>
        <s v="SocietÃ  Mancini"/>
        <s v="SocietÃ  Ricci"/>
        <s v="Fratelli Romano"/>
        <s v="Rizzo Artigiani"/>
        <s v="Greco Ingegneri"/>
        <s v="Fratelli Lombardi"/>
        <s v="Impresa Romano"/>
        <s v="Romano Consulenti"/>
        <s v="Rossi Avvocati"/>
      </sharedItems>
    </cacheField>
    <cacheField name="[Measures].[Somma di Fatt]" caption="Somma di Fatt" numFmtId="0" hierarchy="27" level="32767"/>
    <cacheField name="[Fatturato].[Anno].[Anno]" caption="Anno" numFmtId="0" hierarchy="17" level="1">
      <sharedItems containsSemiMixedTypes="0" containsString="0" containsNumber="1" containsInteger="1" minValue="2006" maxValue="2023" count="18"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</sharedItems>
      <extLst>
        <ext xmlns:x15="http://schemas.microsoft.com/office/spreadsheetml/2010/11/main" uri="{4F2E5C28-24EA-4eb8-9CBF-B6C8F9C3D259}">
          <x15:cachedUniqueNames>
            <x15:cachedUniqueName index="0" name="[Fatturato].[Anno].&amp;[2006]"/>
            <x15:cachedUniqueName index="1" name="[Fatturato].[Anno].&amp;[2007]"/>
            <x15:cachedUniqueName index="2" name="[Fatturato].[Anno].&amp;[2008]"/>
            <x15:cachedUniqueName index="3" name="[Fatturato].[Anno].&amp;[2009]"/>
            <x15:cachedUniqueName index="4" name="[Fatturato].[Anno].&amp;[2010]"/>
            <x15:cachedUniqueName index="5" name="[Fatturato].[Anno].&amp;[2011]"/>
            <x15:cachedUniqueName index="6" name="[Fatturato].[Anno].&amp;[2012]"/>
            <x15:cachedUniqueName index="7" name="[Fatturato].[Anno].&amp;[2013]"/>
            <x15:cachedUniqueName index="8" name="[Fatturato].[Anno].&amp;[2014]"/>
            <x15:cachedUniqueName index="9" name="[Fatturato].[Anno].&amp;[2015]"/>
            <x15:cachedUniqueName index="10" name="[Fatturato].[Anno].&amp;[2016]"/>
            <x15:cachedUniqueName index="11" name="[Fatturato].[Anno].&amp;[2017]"/>
            <x15:cachedUniqueName index="12" name="[Fatturato].[Anno].&amp;[2018]"/>
            <x15:cachedUniqueName index="13" name="[Fatturato].[Anno].&amp;[2019]"/>
            <x15:cachedUniqueName index="14" name="[Fatturato].[Anno].&amp;[2020]"/>
            <x15:cachedUniqueName index="15" name="[Fatturato].[Anno].&amp;[2021]"/>
            <x15:cachedUniqueName index="16" name="[Fatturato].[Anno].&amp;[2022]"/>
            <x15:cachedUniqueName index="17" name="[Fatturato].[Anno].&amp;[2023]"/>
          </x15:cachedUniqueNames>
        </ext>
      </extLst>
    </cacheField>
    <cacheField name="[Anagrafica].[PortatoDa].[PortatoDa]" caption="PortatoDa" numFmtId="0" hierarchy="1" level="1">
      <sharedItems count="40">
        <s v="0"/>
        <s v="AVVOCATO"/>
        <s v="Bianchi Artigiani"/>
        <s v="Bruno Ingegneri"/>
        <s v="CANDIDO"/>
        <s v="CAVRARO"/>
        <s v="Colombo Commercialisti"/>
        <s v="COMM2"/>
        <s v="COMM3"/>
        <s v="Conti Architetti"/>
        <s v="Cooperativa Bianchi"/>
        <s v="Costa Architetti"/>
        <s v="EX"/>
        <s v="Ferrari Avvocati"/>
        <s v="FOOD LOGICA SRL"/>
        <s v="Fratelli Colombo"/>
        <s v="Fratelli Romano"/>
        <s v="GABRI"/>
        <s v="Giordano Avvocati"/>
        <s v="Giordano Ingegneri"/>
        <s v="Greco Ingegneri"/>
        <s v="Gruppo Colombo"/>
        <s v="Impresa De Luca"/>
        <s v="Impresa Gallo"/>
        <s v="LIBRO"/>
        <s v="LINKEDIN"/>
        <s v="Marino Artigiani"/>
        <s v="OLD"/>
        <s v="RICCARDO"/>
        <s v="Russo Commercialisti"/>
        <s v="SocietÃ  Costa"/>
        <s v="SOCIO 1"/>
        <s v="SOCIO 2"/>
        <s v="SOCIO 3"/>
        <s v="Studio Bianchi"/>
        <s v="Studio Giordano"/>
        <s v="STUDIO INIZIALE"/>
        <s v="Studio Russo"/>
        <s v="STUDIO X"/>
        <s v="TS"/>
      </sharedItems>
    </cacheField>
    <cacheField name="[Anagrafica].[Tipo Cliente].[Tipo Cliente]" caption="Tipo Cliente" numFmtId="0" hierarchy="9" level="1">
      <sharedItems containsSemiMixedTypes="0" containsNonDate="0" containsString="0"/>
    </cacheField>
    <cacheField name="[Anagrafica].[ULTIMA FATTURA].[ULTIMA FATTURA]" caption="ULTIMA FATTURA" numFmtId="0" hierarchy="2" level="1">
      <sharedItems containsSemiMixedTypes="0" containsNonDate="0" containsString="0"/>
    </cacheField>
  </cacheFields>
  <cacheHierarchies count="28">
    <cacheHierarchy uniqueName="[Anagrafica].[Soggetto]" caption="Soggetto" attribute="1" defaultMemberUniqueName="[Anagrafica].[Soggetto].[All]" allUniqueName="[Anagrafica].[Soggetto].[All]" dimensionUniqueName="[Anagrafica]" displayFolder="" count="2" memberValueDatatype="130" unbalanced="0">
      <fieldsUsage count="2">
        <fieldUsage x="-1"/>
        <fieldUsage x="0"/>
      </fieldsUsage>
    </cacheHierarchy>
    <cacheHierarchy uniqueName="[Anagrafica].[PortatoDa]" caption="PortatoDa" attribute="1" defaultMemberUniqueName="[Anagrafica].[PortatoDa].[All]" allUniqueName="[Anagrafica].[PortatoDa].[All]" dimensionUniqueName="[Anagrafica]" displayFolder="" count="2" memberValueDatatype="130" unbalanced="0">
      <fieldsUsage count="2">
        <fieldUsage x="-1"/>
        <fieldUsage x="3"/>
      </fieldsUsage>
    </cacheHierarchy>
    <cacheHierarchy uniqueName="[Anagrafica].[ULTIMA FATTURA]" caption="ULTIMA FATTURA" attribute="1" defaultMemberUniqueName="[Anagrafica].[ULTIMA FATTURA].[All]" allUniqueName="[Anagrafica].[ULTIMA FATTURA].[All]" dimensionUniqueName="[Anagrafica]" displayFolder="" count="2" memberValueDatatype="20" unbalanced="0">
      <fieldsUsage count="2">
        <fieldUsage x="-1"/>
        <fieldUsage x="5"/>
      </fieldsUsage>
    </cacheHierarchy>
    <cacheHierarchy uniqueName="[Anagrafica].[NUMERO AnniAzienda]" caption="NUMERO AnniAzienda" attribute="1" defaultMemberUniqueName="[Anagrafica].[NUMERO AnniAzienda].[All]" allUniqueName="[Anagrafica].[NUMERO AnniAzienda].[All]" dimensionUniqueName="[Anagrafica]" displayFolder="" count="0" memberValueDatatype="20" unbalanced="0"/>
    <cacheHierarchy uniqueName="[Anagrafica].[ImportoAnnuo]" caption="ImportoAnnuo" attribute="1" defaultMemberUniqueName="[Anagrafica].[ImportoAnnuo].[All]" allUniqueName="[Anagrafica].[ImportoAnnuo].[All]" dimensionUniqueName="[Anagrafica]" displayFolder="" count="0" memberValueDatatype="5" unbalanced="0"/>
    <cacheHierarchy uniqueName="[Anagrafica].[R]" caption="R" attribute="1" defaultMemberUniqueName="[Anagrafica].[R].[All]" allUniqueName="[Anagrafica].[R].[All]" dimensionUniqueName="[Anagrafica]" displayFolder="" count="0" memberValueDatatype="20" unbalanced="0"/>
    <cacheHierarchy uniqueName="[Anagrafica].[F]" caption="F" attribute="1" defaultMemberUniqueName="[Anagrafica].[F].[All]" allUniqueName="[Anagrafica].[F].[All]" dimensionUniqueName="[Anagrafica]" displayFolder="" count="0" memberValueDatatype="20" unbalanced="0"/>
    <cacheHierarchy uniqueName="[Anagrafica].[M]" caption="M" attribute="1" defaultMemberUniqueName="[Anagrafica].[M].[All]" allUniqueName="[Anagrafica].[M].[All]" dimensionUniqueName="[Anagrafica]" displayFolder="" count="0" memberValueDatatype="20" unbalanced="0"/>
    <cacheHierarchy uniqueName="[Anagrafica].[RFM]" caption="RFM" attribute="1" defaultMemberUniqueName="[Anagrafica].[RFM].[All]" allUniqueName="[Anagrafica].[RFM].[All]" dimensionUniqueName="[Anagrafica]" displayFolder="" count="0" memberValueDatatype="20" unbalanced="0"/>
    <cacheHierarchy uniqueName="[Anagrafica].[Tipo Cliente]" caption="Tipo Cliente" attribute="1" defaultMemberUniqueName="[Anagrafica].[Tipo Cliente].[All]" allUniqueName="[Anagrafica].[Tipo Cliente].[All]" dimensionUniqueName="[Anagrafica]" displayFolder="" count="2" memberValueDatatype="130" unbalanced="0">
      <fieldsUsage count="2">
        <fieldUsage x="-1"/>
        <fieldUsage x="4"/>
      </fieldsUsage>
    </cacheHierarchy>
    <cacheHierarchy uniqueName="[Anagrafica].[Solvibilità]" caption="Solvibilità" attribute="1" defaultMemberUniqueName="[Anagrafica].[Solvibilità].[All]" allUniqueName="[Anagrafica].[Solvibilità].[All]" dimensionUniqueName="[Anagrafica]" displayFolder="" count="0" memberValueDatatype="130" unbalanced="0"/>
    <cacheHierarchy uniqueName="[Anagrafica].[Collaborazione]" caption="Collaborazione" attribute="1" defaultMemberUniqueName="[Anagrafica].[Collaborazione].[All]" allUniqueName="[Anagrafica].[Collaborazione].[All]" dimensionUniqueName="[Anagrafica]" displayFolder="" count="0" memberValueDatatype="130" unbalanced="0"/>
    <cacheHierarchy uniqueName="[Anagrafica].[Rischio]" caption="Rischio" attribute="1" defaultMemberUniqueName="[Anagrafica].[Rischio].[All]" allUniqueName="[Anagrafica].[Rischio].[All]" dimensionUniqueName="[Anagrafica]" displayFolder="" count="0" memberValueDatatype="130" unbalanced="0"/>
    <cacheHierarchy uniqueName="[Anagrafica].[Redditività oraria]" caption="Redditività oraria" attribute="1" defaultMemberUniqueName="[Anagrafica].[Redditività oraria].[All]" allUniqueName="[Anagrafica].[Redditività oraria].[All]" dimensionUniqueName="[Anagrafica]" displayFolder="" count="0" memberValueDatatype="130" unbalanced="0"/>
    <cacheHierarchy uniqueName="[Anagrafica].[Potenziale]" caption="Potenziale" attribute="1" defaultMemberUniqueName="[Anagrafica].[Potenziale].[All]" allUniqueName="[Anagrafica].[Potenziale].[All]" dimensionUniqueName="[Anagrafica]" displayFolder="" count="0" memberValueDatatype="130" unbalanced="0"/>
    <cacheHierarchy uniqueName="[Anagrafica].[Rating Finale]" caption="Rating Finale" attribute="1" defaultMemberUniqueName="[Anagrafica].[Rating Finale].[All]" allUniqueName="[Anagrafica].[Rating Finale].[All]" dimensionUniqueName="[Anagrafica]" displayFolder="" count="0" memberValueDatatype="130" unbalanced="0"/>
    <cacheHierarchy uniqueName="[Fatturato].[RagSoc/Gruppo]" caption="RagSoc/Gruppo" attribute="1" defaultMemberUniqueName="[Fatturato].[RagSoc/Gruppo].[All]" allUniqueName="[Fatturato].[RagSoc/Gruppo].[All]" dimensionUniqueName="[Fatturato]" displayFolder="" count="0" memberValueDatatype="130" unbalanced="0"/>
    <cacheHierarchy uniqueName="[Fatturato].[Anno]" caption="Anno" attribute="1" defaultMemberUniqueName="[Fatturato].[Anno].[All]" allUniqueName="[Fatturato].[Anno].[All]" dimensionUniqueName="[Fatturato]" displayFolder="" count="2" memberValueDatatype="20" unbalanced="0">
      <fieldsUsage count="2">
        <fieldUsage x="-1"/>
        <fieldUsage x="2"/>
      </fieldsUsage>
    </cacheHierarchy>
    <cacheHierarchy uniqueName="[Fatturato].[Fatt]" caption="Fatt" attribute="1" defaultMemberUniqueName="[Fatturato].[Fatt].[All]" allUniqueName="[Fatturato].[Fatt].[All]" dimensionUniqueName="[Fatturato]" displayFolder="" count="0" memberValueDatatype="20" unbalanced="0"/>
    <cacheHierarchy uniqueName="[Padri].[Cliente]" caption="Cliente" attribute="1" defaultMemberUniqueName="[Padri].[Cliente].[All]" allUniqueName="[Padri].[Cliente].[All]" dimensionUniqueName="[Padri]" displayFolder="" count="0" memberValueDatatype="130" unbalanced="0"/>
    <cacheHierarchy uniqueName="[Tabella6].[Cliente]" caption="Cliente" attribute="1" defaultMemberUniqueName="[Tabella6].[Cliente].[All]" allUniqueName="[Tabella6].[Cliente].[All]" dimensionUniqueName="[Tabella6]" displayFolder="" count="0" memberValueDatatype="130" unbalanced="0"/>
    <cacheHierarchy uniqueName="[Tabella6].[Portato Da]" caption="Portato Da" attribute="1" defaultMemberUniqueName="[Tabella6].[Portato Da].[All]" allUniqueName="[Tabella6].[Portato Da].[All]" dimensionUniqueName="[Tabella6]" displayFolder="" count="0" memberValueDatatype="130" unbalanced="0"/>
    <cacheHierarchy uniqueName="[Measures].[__XL_Count Tabella6]" caption="__XL_Count Tabella6" measure="1" displayFolder="" measureGroup="Tabella6" count="0" hidden="1"/>
    <cacheHierarchy uniqueName="[Measures].[__XL_Count Padri]" caption="__XL_Count Padri" measure="1" displayFolder="" measureGroup="Padri" count="0" hidden="1"/>
    <cacheHierarchy uniqueName="[Measures].[__XL_Count Anagrafica]" caption="__XL_Count Anagrafica" measure="1" displayFolder="" measureGroup="Anagrafica" count="0" hidden="1"/>
    <cacheHierarchy uniqueName="[Measures].[__XL_Count Fatturato]" caption="__XL_Count Fatturato" measure="1" displayFolder="" measureGroup="Fatturato" count="0" hidden="1"/>
    <cacheHierarchy uniqueName="[Measures].[__No measures defined]" caption="__No measures defined" measure="1" displayFolder="" count="0" hidden="1"/>
    <cacheHierarchy uniqueName="[Measures].[Somma di Fatt]" caption="Somma di Fatt" measure="1" displayFolder="" measureGroup="Fatturato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0"/>
  <dimensions count="5">
    <dimension name="Anagrafica" uniqueName="[Anagrafica]" caption="Anagrafica"/>
    <dimension name="Fatturato" uniqueName="[Fatturato]" caption="Fatturato"/>
    <dimension measure="1" name="Measures" uniqueName="[Measures]" caption="Measures"/>
    <dimension name="Padri" uniqueName="[Padri]" caption="Padri"/>
    <dimension name="Tabella6" uniqueName="[Tabella6]" caption="Tabella6"/>
  </dimensions>
  <measureGroups count="4">
    <measureGroup name="Anagrafica" caption="Anagrafica"/>
    <measureGroup name="Fatturato" caption="Fatturato"/>
    <measureGroup name="Padri" caption="Padri"/>
    <measureGroup name="Tabella6" caption="Tabella6"/>
  </measureGroups>
  <maps count="5">
    <map measureGroup="0" dimension="0"/>
    <map measureGroup="1" dimension="0"/>
    <map measureGroup="1" dimension="1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60774D-046A-45C8-8B5F-0FB30CE91BDF}" name="Tabella pivot1" cacheId="0" applyNumberFormats="0" applyBorderFormats="0" applyFontFormats="0" applyPatternFormats="0" applyAlignmentFormats="0" applyWidthHeightFormats="1" dataCaption="Valori" tag="e0836730-ce4d-4949-8781-d01a8acc45f6" updatedVersion="8" minRefreshableVersion="3" useAutoFormatting="1" subtotalHiddenItems="1" itemPrintTitles="1" createdVersion="5" indent="0" outline="1" outlineData="1" multipleFieldFilters="0">
  <location ref="B4:U230" firstHeaderRow="1" firstDataRow="2" firstDataCol="1" rowPageCount="2" colPageCount="1"/>
  <pivotFields count="6">
    <pivotField axis="axisRow" allDrilled="1" subtotalTop="0" showAll="0" dataSourceSort="1" defaultSubtotal="0" defaultAttributeDrillState="1">
      <items count="18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</items>
    </pivotField>
    <pivotField dataField="1" subtotalTop="0" showAll="0" defaultSubtotal="0"/>
    <pivotField axis="axisCol" allDrilled="1" subtotalTop="0" showAll="0" dataSourceSort="1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axis="axisRow" allDrilled="1" subtotalTop="0" showAll="0" dataSourceSort="1" defaultSubtotal="0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</items>
    </pivotField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</pivotFields>
  <rowFields count="2">
    <field x="3"/>
    <field x="0"/>
  </rowFields>
  <rowItems count="225">
    <i>
      <x/>
    </i>
    <i r="1">
      <x/>
    </i>
    <i>
      <x v="1"/>
    </i>
    <i r="1">
      <x v="1"/>
    </i>
    <i r="1">
      <x v="2"/>
    </i>
    <i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3"/>
    </i>
    <i r="1">
      <x v="11"/>
    </i>
    <i r="1">
      <x v="12"/>
    </i>
    <i>
      <x v="4"/>
    </i>
    <i r="1">
      <x v="13"/>
    </i>
    <i>
      <x v="5"/>
    </i>
    <i r="1">
      <x v="14"/>
    </i>
    <i>
      <x v="6"/>
    </i>
    <i r="1">
      <x v="15"/>
    </i>
    <i>
      <x v="7"/>
    </i>
    <i r="1">
      <x v="16"/>
    </i>
    <i>
      <x v="8"/>
    </i>
    <i r="1">
      <x v="17"/>
    </i>
    <i>
      <x v="9"/>
    </i>
    <i r="1">
      <x v="18"/>
    </i>
    <i>
      <x v="10"/>
    </i>
    <i r="1">
      <x v="19"/>
    </i>
    <i>
      <x v="11"/>
    </i>
    <i r="1">
      <x v="20"/>
    </i>
    <i>
      <x v="12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3"/>
    </i>
    <i r="1">
      <x v="31"/>
    </i>
    <i r="1">
      <x v="32"/>
    </i>
    <i r="1">
      <x v="33"/>
    </i>
    <i>
      <x v="14"/>
    </i>
    <i r="1">
      <x v="34"/>
    </i>
    <i>
      <x v="15"/>
    </i>
    <i r="1">
      <x v="35"/>
    </i>
    <i>
      <x v="16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>
      <x v="17"/>
    </i>
    <i r="1">
      <x v="46"/>
    </i>
    <i>
      <x v="18"/>
    </i>
    <i r="1">
      <x v="47"/>
    </i>
    <i r="1">
      <x v="48"/>
    </i>
    <i>
      <x v="19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>
      <x v="20"/>
    </i>
    <i r="1">
      <x v="70"/>
    </i>
    <i r="1">
      <x v="71"/>
    </i>
    <i r="1">
      <x v="72"/>
    </i>
    <i>
      <x v="21"/>
    </i>
    <i r="1">
      <x v="73"/>
    </i>
    <i>
      <x v="22"/>
    </i>
    <i r="1">
      <x v="74"/>
    </i>
    <i r="1">
      <x v="75"/>
    </i>
    <i r="1">
      <x v="76"/>
    </i>
    <i r="1">
      <x v="77"/>
    </i>
    <i r="1">
      <x v="78"/>
    </i>
    <i r="1">
      <x v="79"/>
    </i>
    <i>
      <x v="23"/>
    </i>
    <i r="1">
      <x v="80"/>
    </i>
    <i>
      <x v="24"/>
    </i>
    <i r="1">
      <x v="81"/>
    </i>
    <i>
      <x v="25"/>
    </i>
    <i r="1">
      <x v="82"/>
    </i>
    <i r="1">
      <x v="83"/>
    </i>
    <i r="1">
      <x v="84"/>
    </i>
    <i r="1">
      <x v="85"/>
    </i>
    <i r="1">
      <x v="86"/>
    </i>
    <i>
      <x v="26"/>
    </i>
    <i r="1">
      <x v="87"/>
    </i>
    <i>
      <x v="27"/>
    </i>
    <i r="1">
      <x v="88"/>
    </i>
    <i r="1">
      <x v="89"/>
    </i>
    <i r="1">
      <x v="90"/>
    </i>
    <i r="1">
      <x v="91"/>
    </i>
    <i r="1">
      <x v="92"/>
    </i>
    <i>
      <x v="28"/>
    </i>
    <i r="1">
      <x v="93"/>
    </i>
    <i r="1">
      <x v="94"/>
    </i>
    <i r="1">
      <x v="95"/>
    </i>
    <i r="1">
      <x v="96"/>
    </i>
    <i r="1">
      <x v="97"/>
    </i>
    <i>
      <x v="29"/>
    </i>
    <i r="1">
      <x v="98"/>
    </i>
    <i r="1">
      <x v="99"/>
    </i>
    <i>
      <x v="30"/>
    </i>
    <i r="1">
      <x v="100"/>
    </i>
    <i>
      <x v="31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>
      <x v="32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>
      <x v="33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>
      <x v="34"/>
    </i>
    <i r="1">
      <x v="168"/>
    </i>
    <i>
      <x v="35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>
      <x v="36"/>
    </i>
    <i r="1">
      <x v="177"/>
    </i>
    <i>
      <x v="37"/>
    </i>
    <i r="1">
      <x v="178"/>
    </i>
    <i>
      <x v="38"/>
    </i>
    <i r="1">
      <x v="179"/>
    </i>
    <i>
      <x v="39"/>
    </i>
    <i r="1">
      <x v="180"/>
    </i>
    <i r="1">
      <x v="181"/>
    </i>
    <i r="1">
      <x v="182"/>
    </i>
    <i r="1">
      <x v="183"/>
    </i>
    <i t="grand">
      <x/>
    </i>
  </rowItems>
  <colFields count="1">
    <field x="2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colItems>
  <pageFields count="2">
    <pageField fld="4" hier="9" name="[Anagrafica].[Tipo Cliente].[All]" cap="All"/>
    <pageField fld="5" hier="2" name="[Anagrafica].[ULTIMA FATTURA].[All]" cap="All"/>
  </pageFields>
  <dataFields count="1">
    <dataField name="Somma di Fatt" fld="1" baseField="0" baseItem="3" numFmtId="3"/>
  </dataField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0"/>
  </rowHierarchiesUsage>
  <colHierarchiesUsage count="1">
    <colHierarchyUsage hierarchyUsage="1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Anagrafica]"/>
        <x15:activeTabTopLevelEntity name="[Fatturat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backgroundRefresh="0" connectionId="1" xr16:uid="{FE48F5D4-CB4C-47F5-9A49-6130F9B0FB99}" autoFormatId="16" applyNumberFormats="0" applyBorderFormats="0" applyFontFormats="0" applyPatternFormats="0" applyAlignmentFormats="0" applyWidthHeightFormats="0">
  <queryTableRefresh nextId="20">
    <queryTableFields count="16">
      <queryTableField id="4" name="Soggetto" tableColumnId="3"/>
      <queryTableField id="3" name="PortatoDa" tableColumnId="2"/>
      <queryTableField id="5" name="ULTIMA FATTURA" tableColumnId="4"/>
      <queryTableField id="6" name="NUMERO AnniAzienda" tableColumnId="5"/>
      <queryTableField id="7" name="ImportoAnnuo" tableColumnId="6"/>
      <queryTableField id="8" name="R" tableColumnId="7"/>
      <queryTableField id="9" name="F" tableColumnId="8"/>
      <queryTableField id="10" name="M" tableColumnId="9"/>
      <queryTableField id="11" name="RFM" tableColumnId="10"/>
      <queryTableField id="12" name="Tipo Cliente" tableColumnId="11"/>
      <queryTableField id="13" name="Solvibilità" tableColumnId="12"/>
      <queryTableField id="14" name="Collaborazione" tableColumnId="13"/>
      <queryTableField id="15" name="Rischio" tableColumnId="14"/>
      <queryTableField id="16" name="Redditività oraria" tableColumnId="15"/>
      <queryTableField id="17" name="Potenziale" tableColumnId="16"/>
      <queryTableField id="18" name="Rating Finale" tableColumnId="17"/>
    </queryTableFields>
  </queryTableRefresh>
  <extLst>
    <ext xmlns:x15="http://schemas.microsoft.com/office/spreadsheetml/2010/11/main" uri="{883FBD77-0823-4a55-B5E3-86C4891E6966}">
      <x15:queryTable sourceDataName="Query - Anagrafica"/>
    </ext>
  </extLst>
</queryTable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7088E6D-719B-48BB-9B26-5BDC48B69F9C}" name="BMC" displayName="BMC" ref="A4:E5" totalsRowShown="0">
  <autoFilter ref="A4:E5" xr:uid="{D19CD7DD-3676-4289-A061-89DCE133240D}"/>
  <tableColumns count="5">
    <tableColumn id="4" xr3:uid="{2F49788E-2C11-4375-81FA-6A4E48AD9D2B}" name="Riquadri.Ord"/>
    <tableColumn id="5" xr3:uid="{09A75647-C0E8-43C2-8C4C-4112E48802B1}" name="Riquadro"/>
    <tableColumn id="1" xr3:uid="{CF3F7742-472E-446F-B8DB-B694BE8B1D95}" name="Fattore"/>
    <tableColumn id="6" xr3:uid="{94E064E1-C97C-41E0-8BCD-AC1668B17CC5}" name="Da Cambiare"/>
    <tableColumn id="7" xr3:uid="{6155E60B-FB41-453B-96C7-79E0A9FF63B1}" name="Indicatori Collegati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C490B00-3381-49D4-B3BA-373A572EEC4F}" name="BMCBSC" displayName="BMCBSC" ref="AV4:BA5" totalsRowShown="0">
  <autoFilter ref="AV4:BA5" xr:uid="{A82CED9B-3B0C-47A6-8BA9-CE7E2AFD68EA}"/>
  <tableColumns count="6">
    <tableColumn id="1" xr3:uid="{26085819-2DA4-4877-8855-D1566D74C6AE}" name="Riquadri.Ord"/>
    <tableColumn id="2" xr3:uid="{296AF4E5-DA6F-4B04-9CBA-296BD908A728}" name="Riquadro"/>
    <tableColumn id="3" xr3:uid="{A8A879A9-0668-4D7E-97EC-EA2341335A0F}" name="Fattore"/>
    <tableColumn id="4" xr3:uid="{A285B24D-56EC-467D-84C6-441C46EF0CE9}" name="Da Cambiare"/>
    <tableColumn id="5" xr3:uid="{CE3F6956-2127-4DAF-A961-0C06BBF800BA}" name="Indicatori Collegati"/>
    <tableColumn id="6" xr3:uid="{E3DA2C33-5163-463B-9E89-67ADAB72944A}" name="KPI.1"/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ADD45AD-79FA-4BCB-B880-1CE0A86E7FCA}" name="ProgettiCanvas" displayName="ProgettiCanvas" ref="N39:R43" totalsRowShown="0" headerRowDxfId="24">
  <autoFilter ref="N39:R43" xr:uid="{21E70360-1EA4-4B55-8D10-6B7591492704}"/>
  <tableColumns count="5">
    <tableColumn id="1" xr3:uid="{64825BE8-DB48-43A7-813A-590D38808FFD}" name="Id"/>
    <tableColumn id="2" xr3:uid="{7B00BB2C-7D31-4054-89C0-ED1ED9E0BA1C}" name="Progetto"/>
    <tableColumn id="3" xr3:uid="{7B8D13B2-2D22-4BE9-9270-CCE245EFC397}" name="Start"/>
    <tableColumn id="4" xr3:uid="{9E2FD10A-4AAF-4D5F-97D2-C790B88D2950}" name="End"/>
    <tableColumn id="5" xr3:uid="{7467781C-EF07-4EB7-BCCC-6A10CA2236F1}" name="Owner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89D6501-3B60-46C9-9904-88B56EFA5D94}" name="BMCProgetti" displayName="BMCProgetti" ref="BD4:BH6" totalsRowShown="0">
  <autoFilter ref="BD4:BH6" xr:uid="{D38FFE80-4F32-432E-9523-4ACAB2559BC9}"/>
  <tableColumns count="5">
    <tableColumn id="1" xr3:uid="{C8EF1C46-A8ED-456F-A2C7-D400398A03E3}" name="Progetti"/>
    <tableColumn id="2" xr3:uid="{89511B21-1306-4E59-997C-F03D1A5C07F2}" name="ProgettiCanvas.Progetto" dataDxfId="23"/>
    <tableColumn id="3" xr3:uid="{124FC10C-331E-40BC-B443-6D7A90A6E61A}" name="Riquadro"/>
    <tableColumn id="4" xr3:uid="{FF81DB02-1F71-4446-9ABF-AD1F200021F0}" name="Fattore"/>
    <tableColumn id="5" xr3:uid="{9AEFFDB7-F295-4C86-993E-4871C3130ACC}" name="Indicatori Collegati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E601E1-3D15-4F18-B55B-39C63331C51F}" name="Tabella3" displayName="Tabella3" ref="A1:C963" totalsRowShown="0">
  <autoFilter ref="A1:C963" xr:uid="{00000000-0009-0000-0100-000003000000}"/>
  <sortState xmlns:xlrd2="http://schemas.microsoft.com/office/spreadsheetml/2017/richdata2" ref="A2:C963">
    <sortCondition ref="A2:A963"/>
  </sortState>
  <tableColumns count="3">
    <tableColumn id="1" xr3:uid="{BA73C687-F12E-426A-97B0-9777B19A9740}" name="RagSoc/Gruppo"/>
    <tableColumn id="2" xr3:uid="{A72B5086-3F81-42BE-98E0-F67147056E23}" name="Anno"/>
    <tableColumn id="3" xr3:uid="{154A95BA-67AF-4514-ABCA-CA10D5243B51}" name="Fat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86D25B-136C-4F62-97B8-65E9FB9B5433}" name="Tabella6" displayName="Tabella6" ref="E1:U185" totalsRowShown="0">
  <autoFilter ref="E1:U185" xr:uid="{4FD3CA93-9651-4554-A6AB-3D2AEB44D014}"/>
  <tableColumns count="17">
    <tableColumn id="1" xr3:uid="{ECA8D523-347C-41F1-8125-5F2D9DB30D0B}" name="Cliente"/>
    <tableColumn id="2" xr3:uid="{BBE09E93-5A63-4747-A00D-AD3D1390899A}" name="Portato Da"/>
    <tableColumn id="3" xr3:uid="{20E4EA48-4D95-4CF7-9913-ECDD797A937F}" name="ULTIMA FATTURA" dataDxfId="22">
      <calculatedColumnFormula>+_xlfn.MAXIFS(Tabella3[Anno],Tabella3[RagSoc/Gruppo],Tabella6[[#This Row],[Cliente]])</calculatedColumnFormula>
    </tableColumn>
    <tableColumn id="4" xr3:uid="{D786450A-A4F7-4C59-BC4F-0630CD6EAB47}" name="NUMERO AnniAzienda" dataDxfId="21">
      <calculatedColumnFormula>+COUNTIFS(Tabella3[RagSoc/Gruppo],Tabella6[[#This Row],[Cliente]])</calculatedColumnFormula>
    </tableColumn>
    <tableColumn id="5" xr3:uid="{89A1BFE0-289C-4D12-BDCD-5BB5C92AEF27}" name="ImportoAnnuo" dataDxfId="20">
      <calculatedColumnFormula>+SUMIFS(Tabella3[Fatt],Tabella3[RagSoc/Gruppo],Tabella6[[#This Row],[Cliente]])/Tabella6[[#This Row],[NUMERO AnniAzienda]]</calculatedColumnFormula>
    </tableColumn>
    <tableColumn id="6" xr3:uid="{CA23936F-A7F0-435F-B0C9-EC2F110A647E}" name="Colonna1" dataDxfId="19"/>
    <tableColumn id="7" xr3:uid="{7A0119AC-B446-4412-90F7-486CA01C822E}" name="R" dataDxfId="18">
      <calculatedColumnFormula>MAX(1,5-(2023-Tabella6[[#This Row],[ULTIMA FATTURA]]))</calculatedColumnFormula>
    </tableColumn>
    <tableColumn id="8" xr3:uid="{6688B392-47E8-42C1-A5E2-CFFE224C78D3}" name="F" dataDxfId="17">
      <calculatedColumnFormula>+MAX(1,CEILING(PERCENTRANK(Tabella6[NUMERO AnniAzienda],Tabella6[[#This Row],[NUMERO AnniAzienda]])*5,1))</calculatedColumnFormula>
    </tableColumn>
    <tableColumn id="9" xr3:uid="{02A29C6D-8811-4435-87AA-8F2B217004CA}" name="M" dataDxfId="16">
      <calculatedColumnFormula>+MAX(1,ROUNDUP(_xlfn.PERCENTRANK.INC(Tabella6[ImportoAnnuo],Tabella6[[#This Row],[ImportoAnnuo]])*5,0))</calculatedColumnFormula>
    </tableColumn>
    <tableColumn id="10" xr3:uid="{005EB50C-11E0-4CB5-B3AB-B09D4831D848}" name="RFM" dataDxfId="15">
      <calculatedColumnFormula>+_xlfn.CONCAT(Tabella6[[#This Row],[R]:[M]])</calculatedColumnFormula>
    </tableColumn>
    <tableColumn id="11" xr3:uid="{B5335AF2-31B1-4804-A13B-B438DA3BF50D}" name="Tipo Cliente" dataDxfId="14">
      <calculatedColumnFormula>+VLOOKUP(Tabella6[[#This Row],[R]],Tabella35[],2,0)&amp;"-"&amp;VLOOKUP(Tabella6[[#This Row],[R]],Tabella35[],3,0)&amp;"-"&amp;VLOOKUP(Tabella6[[#This Row],[R]],Tabella35[],4,0)</calculatedColumnFormula>
    </tableColumn>
    <tableColumn id="13" xr3:uid="{6CA0238E-A509-4A5C-A632-CA3BC11966C3}" name="Solvibilità" dataDxfId="13"/>
    <tableColumn id="14" xr3:uid="{910239A8-85D0-4230-9478-B99C7B249A7E}" name="Collaborazione" dataDxfId="12"/>
    <tableColumn id="15" xr3:uid="{F4BD4C54-6D44-480C-A084-AE155DEE2B71}" name="Rischio" dataDxfId="11"/>
    <tableColumn id="16" xr3:uid="{8F239E37-F8C9-4D6A-B8EF-839F8D6CEA06}" name="Redditività oraria" dataDxfId="10"/>
    <tableColumn id="17" xr3:uid="{91F1B0DA-1F79-4895-94D0-A2CF5B59396A}" name="Potenziale" dataDxfId="9"/>
    <tableColumn id="18" xr3:uid="{BD2D8537-1029-4FDB-B934-AC63A9D2B47D}" name="Rating Finale" dataDxfId="8"/>
  </tableColumns>
  <tableStyleInfo name="TableStyleMedium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1BE5C87-E82E-4184-AEF0-E33C79720A90}" name="Anagrafica" displayName="Anagrafica" ref="A1:P204" tableType="queryTable" totalsRowShown="0">
  <autoFilter ref="A1:P204" xr:uid="{11BE5C87-E82E-4184-AEF0-E33C79720A90}"/>
  <tableColumns count="16">
    <tableColumn id="3" xr3:uid="{BDA8D4F0-A8B7-43C8-878D-E832E593F337}" uniqueName="3" name="Soggetto" queryTableFieldId="4" dataDxfId="7"/>
    <tableColumn id="2" xr3:uid="{CAC9C48C-4680-4318-8CFA-D00399418520}" uniqueName="2" name="PortatoDa" queryTableFieldId="3"/>
    <tableColumn id="4" xr3:uid="{0189109B-AF4D-465D-B1BE-6683E3FE3E15}" uniqueName="4" name="ULTIMA FATTURA" queryTableFieldId="5"/>
    <tableColumn id="5" xr3:uid="{2275C177-0760-496D-9424-14811F22A0C2}" uniqueName="5" name="NUMERO AnniAzienda" queryTableFieldId="6"/>
    <tableColumn id="6" xr3:uid="{112B1731-7FF6-4862-B716-F5A64A0541FA}" uniqueName="6" name="ImportoAnnuo" queryTableFieldId="7"/>
    <tableColumn id="7" xr3:uid="{78DED35A-5255-46D2-9058-AE9F3E6A4238}" uniqueName="7" name="R" queryTableFieldId="8"/>
    <tableColumn id="8" xr3:uid="{75AE7FE7-0AC9-4708-ACFC-260531D426AB}" uniqueName="8" name="F" queryTableFieldId="9"/>
    <tableColumn id="9" xr3:uid="{33E841D5-F7EA-4C19-8329-4285D9577F8E}" uniqueName="9" name="M" queryTableFieldId="10"/>
    <tableColumn id="10" xr3:uid="{98E0D0A2-3DD4-4268-B032-1724F8A57553}" uniqueName="10" name="RFM" queryTableFieldId="11"/>
    <tableColumn id="11" xr3:uid="{4D86ACC2-A64F-4DD7-BD4E-7859B5095457}" uniqueName="11" name="Tipo Cliente" queryTableFieldId="12" dataDxfId="6"/>
    <tableColumn id="12" xr3:uid="{347DFAC1-A280-4FE7-B127-D5B3BF4A9700}" uniqueName="12" name="Solvibilità" queryTableFieldId="13"/>
    <tableColumn id="13" xr3:uid="{A6AF0107-8B3A-4BF2-B469-0C1CDCC85CA2}" uniqueName="13" name="Collaborazione" queryTableFieldId="14"/>
    <tableColumn id="14" xr3:uid="{34E85CC6-DD1D-4414-B982-8786625320B7}" uniqueName="14" name="Rischio" queryTableFieldId="15"/>
    <tableColumn id="15" xr3:uid="{1F8015DB-5388-476B-856C-0F6843C2CEC6}" uniqueName="15" name="Redditività oraria" queryTableFieldId="16"/>
    <tableColumn id="16" xr3:uid="{9FD0EB26-1897-4E8F-892A-A55BC54A1E2C}" uniqueName="16" name="Potenziale" queryTableFieldId="17"/>
    <tableColumn id="17" xr3:uid="{6CADF8DA-805A-4406-B289-F885F363349E}" uniqueName="17" name="Rating Finale" queryTableFieldId="18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380F8-1270-4054-B214-C138CA81273C}" name="Tabella1_1" displayName="Tabella1_1" ref="A1:E59" totalsRowShown="0">
  <autoFilter ref="A1:E59" xr:uid="{CBD6094A-CFDF-454B-A842-0DB3AAAD1152}"/>
  <sortState xmlns:xlrd2="http://schemas.microsoft.com/office/spreadsheetml/2017/richdata2" ref="A2:D59">
    <sortCondition ref="A2:A59"/>
  </sortState>
  <tableColumns count="5">
    <tableColumn id="1" xr3:uid="{C90E2255-BD11-4D45-94FC-34308B0C99F3}" name=" Combinazione "/>
    <tableColumn id="2" xr3:uid="{93C48EEA-F398-45B2-B053-C38A7B14BAB3}" name=" Cluster Name (EN) " dataDxfId="5"/>
    <tableColumn id="3" xr3:uid="{353A8D3C-7285-4FDF-A08C-56DCF3079E91}" name=" Nome Cluster (IT) " dataDxfId="4"/>
    <tableColumn id="4" xr3:uid="{6AB03D6A-F422-4E3F-8BAB-896A033A9F31}" name=" Descrizione (IT) " dataDxfId="3"/>
    <tableColumn id="5" xr3:uid="{84EA1960-FF50-4BEB-AB7B-12AF6E1BCFEE}" name="RFM" dataDxfId="2">
      <calculatedColumnFormula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calculatedColumnFormula>
    </tableColumn>
  </tableColumns>
  <tableStyleInfo name="TableStyleLight8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12AF9E4-A7C6-4529-B04F-F5778E8D920C}" name="Tabella35" displayName="Tabella35" ref="H1:K6" totalsRowShown="0">
  <autoFilter ref="H1:K6" xr:uid="{FD25BFC9-CCD7-403C-81B5-B5089F86F872}"/>
  <tableColumns count="4">
    <tableColumn id="1" xr3:uid="{9F3F9E58-1F12-4740-8121-87FC13C028FC}" name="P"/>
    <tableColumn id="2" xr3:uid="{15C01C2D-C4F4-4124-9F36-DD87C8F5352B}" name="R"/>
    <tableColumn id="3" xr3:uid="{E46DA53C-04B9-4F63-B2DB-54ADF2D7DBEB}" name="F"/>
    <tableColumn id="4" xr3:uid="{F41404F3-6127-4F84-8782-EAD7D68608B3}" name="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81E49-D8DA-46B7-B5C2-5B12FF94F580}">
  <dimension ref="A1"/>
  <sheetViews>
    <sheetView showGridLines="0" workbookViewId="0">
      <selection activeCell="R11" sqref="R11"/>
    </sheetView>
  </sheetViews>
  <sheetFormatPr defaultRowHeight="14.35" x14ac:dyDescent="0.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A3D9-A329-4D00-8C21-86F23B8776F0}">
  <dimension ref="A1:BH67"/>
  <sheetViews>
    <sheetView showGridLines="0" topLeftCell="F1" zoomScale="190" zoomScaleNormal="190" workbookViewId="0">
      <selection activeCell="F20" sqref="F20"/>
    </sheetView>
  </sheetViews>
  <sheetFormatPr defaultColWidth="4.29296875" defaultRowHeight="14.35" x14ac:dyDescent="0.5"/>
  <cols>
    <col min="1" max="1" width="13.41015625" style="3" bestFit="1" customWidth="1"/>
    <col min="2" max="2" width="18.5859375" style="3" bestFit="1" customWidth="1"/>
    <col min="3" max="3" width="32.5859375" style="3" bestFit="1" customWidth="1"/>
    <col min="4" max="4" width="13.29296875" style="3" bestFit="1" customWidth="1"/>
    <col min="5" max="5" width="18.703125" style="3" bestFit="1" customWidth="1"/>
    <col min="6" max="6" width="3.29296875" style="3" customWidth="1"/>
    <col min="7" max="7" width="20" style="3" bestFit="1" customWidth="1"/>
    <col min="8" max="8" width="11.29296875" style="3" bestFit="1" customWidth="1"/>
    <col min="9" max="9" width="6" style="3" bestFit="1" customWidth="1"/>
    <col min="10" max="12" width="4.29296875" style="3"/>
    <col min="13" max="13" width="2.703125" style="3" bestFit="1" customWidth="1"/>
    <col min="14" max="14" width="4.29296875" style="3" customWidth="1"/>
    <col min="15" max="15" width="20.703125" style="3" customWidth="1"/>
    <col min="16" max="16" width="11.41015625" style="3" customWidth="1"/>
    <col min="17" max="17" width="11.1171875" style="3" customWidth="1"/>
    <col min="18" max="18" width="9.87890625" style="3" customWidth="1"/>
    <col min="19" max="20" width="4.29296875" style="3"/>
    <col min="21" max="21" width="2.703125" style="3" bestFit="1" customWidth="1"/>
    <col min="22" max="22" width="4.703125" style="3" customWidth="1"/>
    <col min="23" max="23" width="14" style="3" bestFit="1" customWidth="1"/>
    <col min="24" max="26" width="4.29296875" style="3"/>
    <col min="27" max="27" width="6.1171875" style="3" bestFit="1" customWidth="1"/>
    <col min="28" max="28" width="4.29296875" style="3"/>
    <col min="29" max="29" width="2.703125" style="3" bestFit="1" customWidth="1"/>
    <col min="30" max="30" width="5" style="3" customWidth="1"/>
    <col min="31" max="31" width="9.1171875" style="3" bestFit="1" customWidth="1"/>
    <col min="32" max="36" width="4.29296875" style="3"/>
    <col min="37" max="37" width="2.703125" style="3" bestFit="1" customWidth="1"/>
    <col min="38" max="38" width="6.29296875" style="3" customWidth="1"/>
    <col min="39" max="39" width="20" style="3" bestFit="1" customWidth="1"/>
    <col min="40" max="44" width="4.29296875" style="3"/>
    <col min="45" max="45" width="2.703125" style="3" bestFit="1" customWidth="1"/>
    <col min="46" max="46" width="5.1171875" style="3" bestFit="1" customWidth="1"/>
    <col min="47" max="47" width="4.29296875" style="3"/>
    <col min="48" max="48" width="13.41015625" style="3" bestFit="1" customWidth="1"/>
    <col min="49" max="49" width="18.5859375" style="3" bestFit="1" customWidth="1"/>
    <col min="50" max="50" width="21.41015625" style="3" bestFit="1" customWidth="1"/>
    <col min="51" max="51" width="13.29296875" style="3" bestFit="1" customWidth="1"/>
    <col min="52" max="52" width="18.703125" style="3" bestFit="1" customWidth="1"/>
    <col min="53" max="53" width="20.703125" style="3" bestFit="1" customWidth="1"/>
    <col min="54" max="55" width="4.29296875" style="3"/>
    <col min="56" max="56" width="10.41015625" style="3" bestFit="1" customWidth="1"/>
    <col min="57" max="57" width="42.29296875" style="3" bestFit="1" customWidth="1"/>
    <col min="58" max="58" width="20.1171875" style="3" bestFit="1" customWidth="1"/>
    <col min="59" max="59" width="9.703125" style="3" bestFit="1" customWidth="1"/>
    <col min="60" max="60" width="20.29296875" style="3" bestFit="1" customWidth="1"/>
    <col min="61" max="16384" width="4.29296875" style="3"/>
  </cols>
  <sheetData>
    <row r="1" spans="1:60" ht="72" customHeight="1" thickBot="1" x14ac:dyDescent="0.55000000000000004"/>
    <row r="2" spans="1:60" ht="14.7" thickTop="1" x14ac:dyDescent="0.5">
      <c r="A2" s="4" t="s">
        <v>206</v>
      </c>
      <c r="B2" s="4"/>
      <c r="C2" s="4"/>
      <c r="D2" s="4"/>
      <c r="E2" s="4"/>
      <c r="F2" s="4"/>
      <c r="G2" s="4"/>
      <c r="H2" s="4"/>
      <c r="I2" s="4"/>
      <c r="J2" s="51" t="s">
        <v>207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</row>
    <row r="3" spans="1:60" ht="18.350000000000001" x14ac:dyDescent="0.5">
      <c r="B3" s="5"/>
      <c r="C3" s="5"/>
      <c r="D3" s="5"/>
      <c r="E3" s="5"/>
      <c r="F3" s="5"/>
      <c r="G3" s="5"/>
      <c r="H3" s="6"/>
      <c r="I3" s="6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</row>
    <row r="4" spans="1:60" x14ac:dyDescent="0.5">
      <c r="A4" s="3" t="s">
        <v>208</v>
      </c>
      <c r="B4" s="3" t="s">
        <v>209</v>
      </c>
      <c r="C4" s="3" t="s">
        <v>210</v>
      </c>
      <c r="D4" s="3" t="s">
        <v>211</v>
      </c>
      <c r="E4" s="3" t="s">
        <v>212</v>
      </c>
      <c r="G4" s="7" t="s">
        <v>213</v>
      </c>
      <c r="H4" s="8"/>
      <c r="I4" s="8"/>
      <c r="J4" s="8"/>
      <c r="K4" s="8"/>
      <c r="L4" s="9" t="s">
        <v>214</v>
      </c>
      <c r="M4" s="10" t="s">
        <v>215</v>
      </c>
      <c r="N4" s="10" t="s">
        <v>216</v>
      </c>
      <c r="O4" s="11" t="s">
        <v>217</v>
      </c>
      <c r="P4" s="12"/>
      <c r="Q4" s="12"/>
      <c r="R4" s="12"/>
      <c r="S4" s="12"/>
      <c r="T4" s="9" t="s">
        <v>214</v>
      </c>
      <c r="U4" s="10" t="s">
        <v>215</v>
      </c>
      <c r="V4" s="10" t="s">
        <v>216</v>
      </c>
      <c r="W4" s="13" t="s">
        <v>218</v>
      </c>
      <c r="X4" s="14"/>
      <c r="Y4" s="14"/>
      <c r="Z4" s="14"/>
      <c r="AA4" s="14"/>
      <c r="AB4" s="15" t="s">
        <v>214</v>
      </c>
      <c r="AC4" s="16" t="s">
        <v>215</v>
      </c>
      <c r="AD4" s="17" t="s">
        <v>216</v>
      </c>
      <c r="AE4" s="18" t="s">
        <v>197</v>
      </c>
      <c r="AF4" s="19"/>
      <c r="AG4" s="19"/>
      <c r="AH4" s="19"/>
      <c r="AI4" s="19"/>
      <c r="AJ4" s="9" t="s">
        <v>214</v>
      </c>
      <c r="AK4" s="10" t="s">
        <v>215</v>
      </c>
      <c r="AL4" s="10" t="s">
        <v>216</v>
      </c>
      <c r="AM4" s="20" t="s">
        <v>219</v>
      </c>
      <c r="AN4" s="21"/>
      <c r="AO4" s="21"/>
      <c r="AP4" s="21"/>
      <c r="AQ4" s="21"/>
      <c r="AR4" s="9" t="s">
        <v>214</v>
      </c>
      <c r="AS4" s="16" t="s">
        <v>215</v>
      </c>
      <c r="AT4" s="17" t="s">
        <v>216</v>
      </c>
      <c r="AV4" s="3" t="s">
        <v>208</v>
      </c>
      <c r="AW4" s="3" t="s">
        <v>209</v>
      </c>
      <c r="AX4" s="3" t="s">
        <v>210</v>
      </c>
      <c r="AY4" s="3" t="s">
        <v>211</v>
      </c>
      <c r="AZ4" s="3" t="s">
        <v>212</v>
      </c>
      <c r="BA4" s="3" t="s">
        <v>220</v>
      </c>
      <c r="BD4" s="3" t="s">
        <v>221</v>
      </c>
      <c r="BE4" s="3" t="s">
        <v>222</v>
      </c>
      <c r="BF4" s="3" t="s">
        <v>209</v>
      </c>
      <c r="BG4" s="3" t="s">
        <v>210</v>
      </c>
      <c r="BH4" s="3" t="s">
        <v>212</v>
      </c>
    </row>
    <row r="5" spans="1:60" x14ac:dyDescent="0.5">
      <c r="G5" s="8" t="s">
        <v>223</v>
      </c>
      <c r="H5" s="8"/>
      <c r="I5" s="8"/>
      <c r="J5" s="8"/>
      <c r="K5" s="8"/>
      <c r="L5" s="22"/>
      <c r="M5" s="23"/>
      <c r="O5" s="12" t="s">
        <v>224</v>
      </c>
      <c r="P5" s="12"/>
      <c r="Q5" s="12"/>
      <c r="R5" s="12"/>
      <c r="S5" s="12"/>
      <c r="T5" s="22"/>
      <c r="U5" s="24"/>
      <c r="V5" s="25"/>
      <c r="W5" s="14" t="s">
        <v>225</v>
      </c>
      <c r="X5" s="14"/>
      <c r="Y5" s="14"/>
      <c r="Z5" s="14"/>
      <c r="AA5" s="14"/>
      <c r="AB5" s="26"/>
      <c r="AC5" s="23"/>
      <c r="AE5" s="19" t="s">
        <v>226</v>
      </c>
      <c r="AF5" s="19"/>
      <c r="AG5" s="19"/>
      <c r="AH5" s="19"/>
      <c r="AI5" s="19"/>
      <c r="AJ5" s="22"/>
      <c r="AK5" s="23"/>
      <c r="AM5" s="21" t="s">
        <v>227</v>
      </c>
      <c r="AN5" s="21"/>
      <c r="AO5" s="21"/>
      <c r="AP5" s="21"/>
      <c r="AQ5" s="21"/>
      <c r="AR5" s="22"/>
      <c r="AS5" s="23"/>
      <c r="AV5" s="3">
        <v>1</v>
      </c>
      <c r="AW5" s="3" t="s">
        <v>219</v>
      </c>
      <c r="AX5" s="3" t="s">
        <v>227</v>
      </c>
      <c r="AZ5" s="3">
        <v>1</v>
      </c>
      <c r="BA5" s="3" t="s">
        <v>228</v>
      </c>
      <c r="BD5" s="3">
        <v>1</v>
      </c>
      <c r="BE5" s="3" t="s">
        <v>229</v>
      </c>
      <c r="BF5" s="3" t="s">
        <v>219</v>
      </c>
      <c r="BG5" s="3" t="s">
        <v>230</v>
      </c>
    </row>
    <row r="6" spans="1:60" x14ac:dyDescent="0.5">
      <c r="B6" s="27"/>
      <c r="C6" s="27"/>
      <c r="D6" s="27"/>
      <c r="E6" s="27"/>
      <c r="G6" s="8" t="s">
        <v>231</v>
      </c>
      <c r="H6" s="8"/>
      <c r="I6" s="8"/>
      <c r="J6" s="8"/>
      <c r="K6" s="8"/>
      <c r="L6" s="22"/>
      <c r="M6" s="23"/>
      <c r="O6" s="12" t="s">
        <v>232</v>
      </c>
      <c r="P6" s="12"/>
      <c r="Q6" s="12"/>
      <c r="R6" s="12"/>
      <c r="S6" s="12"/>
      <c r="T6" s="22"/>
      <c r="U6" s="24"/>
      <c r="V6" s="25"/>
      <c r="W6" s="14" t="s">
        <v>233</v>
      </c>
      <c r="X6" s="14"/>
      <c r="Y6" s="14"/>
      <c r="Z6" s="14"/>
      <c r="AA6" s="14"/>
      <c r="AB6" s="26"/>
      <c r="AC6" s="23"/>
      <c r="AE6" s="19" t="s">
        <v>234</v>
      </c>
      <c r="AF6" s="19"/>
      <c r="AG6" s="19"/>
      <c r="AH6" s="19"/>
      <c r="AI6" s="19"/>
      <c r="AJ6" s="22"/>
      <c r="AK6" s="23"/>
      <c r="AM6" s="21" t="s">
        <v>235</v>
      </c>
      <c r="AN6" s="21"/>
      <c r="AO6" s="21"/>
      <c r="AP6" s="21"/>
      <c r="AQ6" s="21"/>
      <c r="AR6" s="22"/>
      <c r="BD6" s="3">
        <v>2</v>
      </c>
      <c r="BE6" s="3" t="s">
        <v>236</v>
      </c>
      <c r="BF6" s="3" t="s">
        <v>219</v>
      </c>
      <c r="BG6" s="3" t="s">
        <v>230</v>
      </c>
    </row>
    <row r="7" spans="1:60" x14ac:dyDescent="0.5">
      <c r="B7" s="27"/>
      <c r="C7" s="27"/>
      <c r="D7" s="27"/>
      <c r="E7" s="27"/>
      <c r="G7" s="8" t="s">
        <v>237</v>
      </c>
      <c r="H7" s="8"/>
      <c r="I7" s="8"/>
      <c r="J7" s="8"/>
      <c r="K7" s="8"/>
      <c r="L7" s="22"/>
      <c r="M7" s="23"/>
      <c r="O7" s="12" t="s">
        <v>238</v>
      </c>
      <c r="P7" s="12"/>
      <c r="Q7" s="12"/>
      <c r="R7" s="12"/>
      <c r="S7" s="12"/>
      <c r="T7" s="22"/>
      <c r="U7" s="24"/>
      <c r="V7" s="25"/>
      <c r="W7" s="14" t="s">
        <v>239</v>
      </c>
      <c r="X7" s="14"/>
      <c r="Y7" s="14"/>
      <c r="Z7" s="14"/>
      <c r="AA7" s="14"/>
      <c r="AB7" s="26"/>
      <c r="AC7" s="23"/>
      <c r="AE7" s="19" t="s">
        <v>240</v>
      </c>
      <c r="AF7" s="19"/>
      <c r="AG7" s="19"/>
      <c r="AH7" s="19"/>
      <c r="AI7" s="19"/>
      <c r="AJ7" s="22"/>
      <c r="AK7" s="23"/>
      <c r="AM7" s="21" t="s">
        <v>241</v>
      </c>
      <c r="AN7" s="21"/>
      <c r="AO7" s="21"/>
      <c r="AP7" s="21"/>
      <c r="AQ7" s="21"/>
      <c r="AR7" s="22"/>
    </row>
    <row r="8" spans="1:60" x14ac:dyDescent="0.5">
      <c r="B8" s="27"/>
      <c r="C8" s="27"/>
      <c r="D8" s="27"/>
      <c r="E8" s="27"/>
      <c r="G8" s="8"/>
      <c r="H8" s="8"/>
      <c r="I8" s="8"/>
      <c r="J8" s="8"/>
      <c r="K8" s="8"/>
      <c r="L8" s="22"/>
      <c r="M8" s="23"/>
      <c r="O8" s="12" t="s">
        <v>242</v>
      </c>
      <c r="P8" s="12"/>
      <c r="Q8" s="12"/>
      <c r="R8" s="12"/>
      <c r="S8" s="12"/>
      <c r="T8" s="22"/>
      <c r="U8" s="24"/>
      <c r="V8" s="25"/>
      <c r="W8" s="14" t="s">
        <v>243</v>
      </c>
      <c r="X8" s="14"/>
      <c r="Y8" s="14"/>
      <c r="Z8" s="14"/>
      <c r="AA8" s="14"/>
      <c r="AB8" s="26"/>
      <c r="AC8" s="23"/>
      <c r="AE8" s="19" t="s">
        <v>244</v>
      </c>
      <c r="AF8" s="19"/>
      <c r="AG8" s="19"/>
      <c r="AH8" s="19"/>
      <c r="AI8" s="19"/>
      <c r="AJ8" s="22"/>
      <c r="AK8" s="23"/>
      <c r="AM8" s="21" t="s">
        <v>245</v>
      </c>
      <c r="AN8" s="21"/>
      <c r="AO8" s="21"/>
      <c r="AP8" s="21"/>
      <c r="AQ8" s="21"/>
      <c r="AR8" s="22"/>
    </row>
    <row r="9" spans="1:60" x14ac:dyDescent="0.5">
      <c r="B9" s="27"/>
      <c r="C9" s="27"/>
      <c r="D9" s="27"/>
      <c r="E9" s="27"/>
      <c r="G9" s="8"/>
      <c r="H9" s="8"/>
      <c r="I9" s="8"/>
      <c r="J9" s="8"/>
      <c r="K9" s="8"/>
      <c r="L9" s="22"/>
      <c r="M9" s="23"/>
      <c r="O9" s="12" t="s">
        <v>246</v>
      </c>
      <c r="P9" s="12"/>
      <c r="Q9" s="12"/>
      <c r="R9" s="12"/>
      <c r="S9" s="12"/>
      <c r="T9" s="22"/>
      <c r="U9" s="24"/>
      <c r="V9" s="25"/>
      <c r="W9" s="14"/>
      <c r="X9" s="14"/>
      <c r="Y9" s="14"/>
      <c r="Z9" s="14"/>
      <c r="AA9" s="14"/>
      <c r="AB9" s="26"/>
      <c r="AC9" s="23"/>
      <c r="AE9" s="19" t="s">
        <v>247</v>
      </c>
      <c r="AF9" s="19"/>
      <c r="AG9" s="19"/>
      <c r="AH9" s="19"/>
      <c r="AI9" s="19"/>
      <c r="AJ9" s="22"/>
      <c r="AK9" s="23"/>
      <c r="AM9" s="21" t="s">
        <v>230</v>
      </c>
      <c r="AN9" s="21"/>
      <c r="AO9" s="21"/>
      <c r="AP9" s="21"/>
      <c r="AQ9" s="21"/>
      <c r="AR9" s="22">
        <v>1.2</v>
      </c>
      <c r="AS9" s="3" t="s">
        <v>248</v>
      </c>
    </row>
    <row r="10" spans="1:60" x14ac:dyDescent="0.5">
      <c r="B10" s="27"/>
      <c r="C10" s="27"/>
      <c r="D10" s="27"/>
      <c r="E10" s="27"/>
      <c r="G10" s="8"/>
      <c r="H10" s="8"/>
      <c r="I10" s="8"/>
      <c r="J10" s="8"/>
      <c r="K10" s="8"/>
      <c r="L10" s="22"/>
      <c r="M10" s="23"/>
      <c r="O10" s="12" t="s">
        <v>249</v>
      </c>
      <c r="P10" s="12"/>
      <c r="Q10" s="12"/>
      <c r="R10" s="12"/>
      <c r="S10" s="12"/>
      <c r="T10" s="22"/>
      <c r="U10" s="24"/>
      <c r="V10" s="25"/>
      <c r="W10" s="14"/>
      <c r="X10" s="14"/>
      <c r="Y10" s="14"/>
      <c r="Z10" s="14"/>
      <c r="AA10" s="14"/>
      <c r="AB10" s="26"/>
      <c r="AC10" s="23"/>
      <c r="AE10" s="19" t="s">
        <v>250</v>
      </c>
      <c r="AF10" s="19"/>
      <c r="AG10" s="19"/>
      <c r="AH10" s="19"/>
      <c r="AI10" s="19"/>
      <c r="AJ10" s="22"/>
      <c r="AK10" s="23"/>
      <c r="AM10" s="21"/>
      <c r="AN10" s="21"/>
      <c r="AO10" s="21"/>
      <c r="AP10" s="21"/>
      <c r="AQ10" s="21"/>
      <c r="AR10" s="22"/>
    </row>
    <row r="11" spans="1:60" x14ac:dyDescent="0.5">
      <c r="B11" s="27"/>
      <c r="C11" s="27"/>
      <c r="D11" s="27"/>
      <c r="E11" s="27"/>
      <c r="G11" s="8"/>
      <c r="H11" s="8"/>
      <c r="I11" s="8"/>
      <c r="J11" s="8"/>
      <c r="K11" s="8"/>
      <c r="L11" s="22"/>
      <c r="M11" s="23"/>
      <c r="O11" s="12" t="s">
        <v>251</v>
      </c>
      <c r="P11" s="12"/>
      <c r="Q11" s="12"/>
      <c r="R11" s="12"/>
      <c r="S11" s="12"/>
      <c r="T11" s="22"/>
      <c r="U11" s="24"/>
      <c r="V11" s="25"/>
      <c r="W11" s="14"/>
      <c r="X11" s="14"/>
      <c r="Y11" s="14"/>
      <c r="Z11" s="14"/>
      <c r="AA11" s="14"/>
      <c r="AB11" s="26"/>
      <c r="AC11" s="23"/>
      <c r="AE11" s="19"/>
      <c r="AF11" s="19"/>
      <c r="AG11" s="19"/>
      <c r="AH11" s="19"/>
      <c r="AI11" s="19"/>
      <c r="AJ11" s="22"/>
      <c r="AK11" s="23"/>
      <c r="AM11" s="21"/>
      <c r="AN11" s="21"/>
      <c r="AO11" s="21"/>
      <c r="AP11" s="21"/>
      <c r="AQ11" s="21"/>
      <c r="AR11" s="22"/>
    </row>
    <row r="12" spans="1:60" x14ac:dyDescent="0.5">
      <c r="B12" s="27"/>
      <c r="C12" s="27"/>
      <c r="D12" s="27"/>
      <c r="E12" s="27"/>
      <c r="G12" s="8"/>
      <c r="H12" s="8"/>
      <c r="I12" s="8"/>
      <c r="J12" s="8"/>
      <c r="K12" s="8"/>
      <c r="L12" s="22"/>
      <c r="M12" s="23"/>
      <c r="O12" s="12" t="s">
        <v>252</v>
      </c>
      <c r="P12" s="12"/>
      <c r="Q12" s="12"/>
      <c r="R12" s="12"/>
      <c r="S12" s="12"/>
      <c r="T12" s="22">
        <v>3.4</v>
      </c>
      <c r="U12" s="24" t="s">
        <v>248</v>
      </c>
      <c r="V12" s="25"/>
      <c r="W12" s="14"/>
      <c r="X12" s="14"/>
      <c r="Y12" s="14"/>
      <c r="Z12" s="14"/>
      <c r="AA12" s="14"/>
      <c r="AB12" s="26"/>
      <c r="AC12" s="23"/>
      <c r="AE12" s="19"/>
      <c r="AF12" s="19"/>
      <c r="AG12" s="19"/>
      <c r="AH12" s="19"/>
      <c r="AI12" s="19"/>
      <c r="AJ12" s="22"/>
      <c r="AK12" s="23"/>
      <c r="AM12" s="21"/>
      <c r="AN12" s="21"/>
      <c r="AO12" s="21"/>
      <c r="AP12" s="21"/>
      <c r="AQ12" s="21"/>
      <c r="AR12" s="22"/>
    </row>
    <row r="13" spans="1:60" x14ac:dyDescent="0.5">
      <c r="B13" s="27"/>
      <c r="C13" s="27"/>
      <c r="D13" s="27"/>
      <c r="E13" s="27"/>
      <c r="G13" s="8"/>
      <c r="H13" s="8"/>
      <c r="I13" s="8"/>
      <c r="J13" s="8"/>
      <c r="K13" s="8"/>
      <c r="L13" s="22"/>
      <c r="M13" s="23"/>
      <c r="O13" s="12"/>
      <c r="P13" s="12"/>
      <c r="Q13" s="12"/>
      <c r="R13" s="12"/>
      <c r="S13" s="12"/>
      <c r="T13" s="22"/>
      <c r="U13" s="24"/>
      <c r="V13" s="25"/>
      <c r="W13" s="14"/>
      <c r="X13" s="14"/>
      <c r="Y13" s="14"/>
      <c r="Z13" s="14"/>
      <c r="AA13" s="14"/>
      <c r="AB13" s="26"/>
      <c r="AC13" s="23"/>
      <c r="AE13" s="19"/>
      <c r="AF13" s="19"/>
      <c r="AG13" s="19"/>
      <c r="AH13" s="19"/>
      <c r="AI13" s="19"/>
      <c r="AJ13" s="22"/>
      <c r="AK13" s="23"/>
      <c r="AM13" s="21"/>
      <c r="AN13" s="21"/>
      <c r="AO13" s="21"/>
      <c r="AP13" s="21"/>
      <c r="AQ13" s="21"/>
      <c r="AR13" s="22"/>
    </row>
    <row r="14" spans="1:60" x14ac:dyDescent="0.5">
      <c r="B14" s="27"/>
      <c r="C14" s="27"/>
      <c r="D14" s="27"/>
      <c r="E14" s="27"/>
      <c r="G14" s="8"/>
      <c r="H14" s="8"/>
      <c r="I14" s="8"/>
      <c r="J14" s="8"/>
      <c r="K14" s="8"/>
      <c r="L14" s="22"/>
      <c r="M14" s="23"/>
      <c r="O14" s="12"/>
      <c r="P14" s="12"/>
      <c r="Q14" s="12"/>
      <c r="R14" s="12"/>
      <c r="S14" s="12"/>
      <c r="T14" s="22"/>
      <c r="U14" s="24"/>
      <c r="V14" s="25"/>
      <c r="W14" s="14"/>
      <c r="X14" s="14"/>
      <c r="Y14" s="14"/>
      <c r="Z14" s="14"/>
      <c r="AA14" s="14"/>
      <c r="AB14" s="26"/>
      <c r="AC14" s="23"/>
      <c r="AE14" s="19"/>
      <c r="AF14" s="19"/>
      <c r="AG14" s="19"/>
      <c r="AH14" s="19"/>
      <c r="AI14" s="19"/>
      <c r="AJ14" s="22"/>
      <c r="AK14" s="23"/>
      <c r="AM14" s="21"/>
      <c r="AN14" s="21"/>
      <c r="AO14" s="21"/>
      <c r="AP14" s="21"/>
      <c r="AQ14" s="21"/>
      <c r="AR14" s="22"/>
    </row>
    <row r="15" spans="1:60" x14ac:dyDescent="0.5">
      <c r="B15" s="27"/>
      <c r="C15" s="27"/>
      <c r="D15" s="27"/>
      <c r="E15" s="27"/>
      <c r="G15" s="8"/>
      <c r="H15" s="8"/>
      <c r="I15" s="8"/>
      <c r="J15" s="8"/>
      <c r="K15" s="8"/>
      <c r="L15" s="22"/>
      <c r="M15" s="23"/>
      <c r="O15" s="12"/>
      <c r="P15" s="12"/>
      <c r="Q15" s="12"/>
      <c r="R15" s="12"/>
      <c r="S15" s="12"/>
      <c r="T15" s="22"/>
      <c r="U15" s="24"/>
      <c r="V15" s="25"/>
      <c r="W15" s="14"/>
      <c r="X15" s="14"/>
      <c r="Y15" s="14"/>
      <c r="Z15" s="14"/>
      <c r="AA15" s="14"/>
      <c r="AB15" s="26"/>
      <c r="AC15" s="23"/>
      <c r="AE15" s="19"/>
      <c r="AF15" s="19"/>
      <c r="AG15" s="19"/>
      <c r="AH15" s="19"/>
      <c r="AI15" s="19"/>
      <c r="AJ15" s="22"/>
      <c r="AK15" s="23"/>
      <c r="AM15" s="21"/>
      <c r="AN15" s="21"/>
      <c r="AO15" s="21"/>
      <c r="AP15" s="21"/>
      <c r="AQ15" s="21"/>
      <c r="AR15" s="22"/>
    </row>
    <row r="16" spans="1:60" x14ac:dyDescent="0.5">
      <c r="B16" s="27"/>
      <c r="C16" s="27"/>
      <c r="D16" s="27"/>
      <c r="E16" s="27"/>
      <c r="G16" s="8"/>
      <c r="H16" s="8"/>
      <c r="I16" s="8"/>
      <c r="J16" s="8"/>
      <c r="K16" s="8"/>
      <c r="L16" s="22"/>
      <c r="M16" s="23"/>
      <c r="O16" s="28" t="s">
        <v>253</v>
      </c>
      <c r="P16" s="29"/>
      <c r="Q16" s="29"/>
      <c r="R16" s="29"/>
      <c r="S16" s="29"/>
      <c r="T16" s="9" t="s">
        <v>214</v>
      </c>
      <c r="U16" s="10" t="s">
        <v>215</v>
      </c>
      <c r="V16" s="10" t="s">
        <v>216</v>
      </c>
      <c r="W16" s="14"/>
      <c r="X16" s="14"/>
      <c r="Y16" s="14"/>
      <c r="Z16" s="14"/>
      <c r="AA16" s="14"/>
      <c r="AB16" s="26"/>
      <c r="AC16" s="10"/>
      <c r="AD16" s="10"/>
      <c r="AE16" s="30" t="s">
        <v>254</v>
      </c>
      <c r="AF16" s="31"/>
      <c r="AG16" s="31"/>
      <c r="AH16" s="31"/>
      <c r="AI16" s="31"/>
      <c r="AJ16" s="32" t="s">
        <v>214</v>
      </c>
      <c r="AK16" s="10" t="s">
        <v>215</v>
      </c>
      <c r="AL16" s="10" t="s">
        <v>216</v>
      </c>
      <c r="AM16" s="21"/>
      <c r="AN16" s="21"/>
      <c r="AO16" s="21"/>
      <c r="AP16" s="21"/>
      <c r="AQ16" s="21"/>
      <c r="AR16" s="22"/>
      <c r="AS16" s="10"/>
      <c r="AT16" s="10"/>
    </row>
    <row r="17" spans="2:46" x14ac:dyDescent="0.5">
      <c r="B17" s="27"/>
      <c r="C17" s="27"/>
      <c r="D17" s="27"/>
      <c r="E17" s="27"/>
      <c r="G17" s="8"/>
      <c r="H17" s="8"/>
      <c r="I17" s="8"/>
      <c r="J17" s="8"/>
      <c r="K17" s="8"/>
      <c r="L17" s="22"/>
      <c r="M17" s="23"/>
      <c r="O17" s="29" t="s">
        <v>255</v>
      </c>
      <c r="P17" s="29"/>
      <c r="Q17" s="29"/>
      <c r="R17" s="29"/>
      <c r="S17" s="29"/>
      <c r="T17" s="22"/>
      <c r="U17" s="24"/>
      <c r="V17" s="25"/>
      <c r="W17" s="14"/>
      <c r="X17" s="14"/>
      <c r="Y17" s="14"/>
      <c r="Z17" s="14"/>
      <c r="AA17" s="14"/>
      <c r="AB17" s="26"/>
      <c r="AC17" s="23"/>
      <c r="AE17" s="31" t="s">
        <v>256</v>
      </c>
      <c r="AF17" s="31"/>
      <c r="AG17" s="31"/>
      <c r="AH17" s="31"/>
      <c r="AI17" s="31"/>
      <c r="AJ17" s="33"/>
      <c r="AK17" s="34"/>
      <c r="AL17" s="34"/>
      <c r="AM17" s="21"/>
      <c r="AN17" s="21"/>
      <c r="AO17" s="21"/>
      <c r="AP17" s="21"/>
      <c r="AQ17" s="21"/>
      <c r="AR17" s="22"/>
    </row>
    <row r="18" spans="2:46" x14ac:dyDescent="0.5">
      <c r="B18" s="27"/>
      <c r="C18" s="27"/>
      <c r="D18" s="27"/>
      <c r="E18" s="27"/>
      <c r="G18" s="8"/>
      <c r="H18" s="8"/>
      <c r="I18" s="8"/>
      <c r="J18" s="8"/>
      <c r="K18" s="8"/>
      <c r="L18" s="22"/>
      <c r="M18" s="23"/>
      <c r="O18" s="29" t="s">
        <v>257</v>
      </c>
      <c r="P18" s="29"/>
      <c r="Q18" s="29"/>
      <c r="R18" s="29"/>
      <c r="S18" s="29"/>
      <c r="T18" s="22"/>
      <c r="U18" s="24"/>
      <c r="V18" s="25"/>
      <c r="W18" s="14"/>
      <c r="X18" s="14"/>
      <c r="Y18" s="14"/>
      <c r="Z18" s="14"/>
      <c r="AA18" s="14"/>
      <c r="AB18" s="26"/>
      <c r="AC18" s="23"/>
      <c r="AE18" s="31" t="s">
        <v>258</v>
      </c>
      <c r="AF18" s="31"/>
      <c r="AG18" s="31"/>
      <c r="AH18" s="31"/>
      <c r="AI18" s="31"/>
      <c r="AJ18" s="33"/>
      <c r="AK18" s="34"/>
      <c r="AL18" s="34"/>
      <c r="AM18" s="21"/>
      <c r="AN18" s="21"/>
      <c r="AO18" s="21"/>
      <c r="AP18" s="21"/>
      <c r="AQ18" s="21"/>
      <c r="AR18" s="22"/>
    </row>
    <row r="19" spans="2:46" x14ac:dyDescent="0.5">
      <c r="B19" s="27"/>
      <c r="C19" s="27"/>
      <c r="D19" s="27"/>
      <c r="E19" s="27"/>
      <c r="G19" s="8"/>
      <c r="H19" s="8"/>
      <c r="I19" s="8"/>
      <c r="J19" s="8"/>
      <c r="K19" s="8"/>
      <c r="L19" s="22"/>
      <c r="M19" s="23"/>
      <c r="O19" s="29" t="s">
        <v>259</v>
      </c>
      <c r="P19" s="29"/>
      <c r="Q19" s="29"/>
      <c r="R19" s="29"/>
      <c r="S19" s="29"/>
      <c r="T19" s="22"/>
      <c r="U19" s="24"/>
      <c r="V19" s="25"/>
      <c r="W19" s="14"/>
      <c r="X19" s="14"/>
      <c r="Y19" s="14"/>
      <c r="Z19" s="14"/>
      <c r="AA19" s="14"/>
      <c r="AB19" s="26"/>
      <c r="AC19" s="23"/>
      <c r="AE19" s="31" t="s">
        <v>260</v>
      </c>
      <c r="AF19" s="31"/>
      <c r="AG19" s="31"/>
      <c r="AH19" s="31"/>
      <c r="AI19" s="31"/>
      <c r="AJ19" s="33"/>
      <c r="AK19" s="34"/>
      <c r="AL19" s="34"/>
      <c r="AM19" s="21"/>
      <c r="AN19" s="21"/>
      <c r="AO19" s="21"/>
      <c r="AP19" s="21"/>
      <c r="AQ19" s="21"/>
      <c r="AR19" s="22"/>
    </row>
    <row r="20" spans="2:46" x14ac:dyDescent="0.5">
      <c r="B20" s="27"/>
      <c r="C20" s="27"/>
      <c r="D20" s="27"/>
      <c r="E20" s="27"/>
      <c r="G20" s="8"/>
      <c r="H20" s="8"/>
      <c r="I20" s="8"/>
      <c r="J20" s="8"/>
      <c r="K20" s="8"/>
      <c r="L20" s="22"/>
      <c r="M20" s="23"/>
      <c r="O20" s="29" t="s">
        <v>261</v>
      </c>
      <c r="P20" s="29"/>
      <c r="Q20" s="29"/>
      <c r="R20" s="29"/>
      <c r="S20" s="29"/>
      <c r="T20" s="22"/>
      <c r="U20" s="23"/>
      <c r="W20" s="14"/>
      <c r="X20" s="14"/>
      <c r="Y20" s="14"/>
      <c r="Z20" s="14"/>
      <c r="AA20" s="14"/>
      <c r="AB20" s="26"/>
      <c r="AC20" s="23"/>
      <c r="AE20" s="31" t="s">
        <v>262</v>
      </c>
      <c r="AF20" s="31"/>
      <c r="AG20" s="31"/>
      <c r="AH20" s="31"/>
      <c r="AI20" s="31"/>
      <c r="AJ20" s="33"/>
      <c r="AK20" s="34"/>
      <c r="AL20" s="34"/>
      <c r="AM20" s="21"/>
      <c r="AN20" s="21"/>
      <c r="AO20" s="21"/>
      <c r="AP20" s="21"/>
      <c r="AQ20" s="21"/>
      <c r="AR20" s="22"/>
    </row>
    <row r="21" spans="2:46" x14ac:dyDescent="0.5">
      <c r="B21" s="27"/>
      <c r="C21" s="27"/>
      <c r="D21" s="27"/>
      <c r="E21" s="27"/>
      <c r="G21" s="8"/>
      <c r="H21" s="8"/>
      <c r="I21" s="8"/>
      <c r="J21" s="8"/>
      <c r="K21" s="8"/>
      <c r="L21" s="22"/>
      <c r="M21" s="23"/>
      <c r="O21" s="29"/>
      <c r="P21" s="29"/>
      <c r="Q21" s="29"/>
      <c r="R21" s="29"/>
      <c r="S21" s="29"/>
      <c r="T21" s="22"/>
      <c r="U21" s="23"/>
      <c r="W21" s="14"/>
      <c r="X21" s="14"/>
      <c r="Y21" s="14"/>
      <c r="Z21" s="14"/>
      <c r="AA21" s="14"/>
      <c r="AB21" s="26"/>
      <c r="AC21" s="23"/>
      <c r="AE21" s="31" t="s">
        <v>263</v>
      </c>
      <c r="AF21" s="31"/>
      <c r="AG21" s="31"/>
      <c r="AH21" s="31"/>
      <c r="AI21" s="31"/>
      <c r="AJ21" s="33"/>
      <c r="AK21" s="34"/>
      <c r="AL21" s="34"/>
      <c r="AM21" s="21"/>
      <c r="AN21" s="21"/>
      <c r="AO21" s="21"/>
      <c r="AP21" s="21"/>
      <c r="AQ21" s="21"/>
      <c r="AR21" s="22"/>
    </row>
    <row r="22" spans="2:46" x14ac:dyDescent="0.5">
      <c r="B22" s="27"/>
      <c r="C22" s="27"/>
      <c r="D22" s="27"/>
      <c r="E22" s="27"/>
      <c r="G22" s="8"/>
      <c r="H22" s="8"/>
      <c r="I22" s="8"/>
      <c r="J22" s="8"/>
      <c r="K22" s="8"/>
      <c r="L22" s="22"/>
      <c r="M22" s="23"/>
      <c r="O22" s="29"/>
      <c r="P22" s="29"/>
      <c r="Q22" s="29"/>
      <c r="R22" s="29"/>
      <c r="S22" s="29"/>
      <c r="T22" s="22"/>
      <c r="U22" s="23"/>
      <c r="W22" s="14"/>
      <c r="X22" s="14"/>
      <c r="Y22" s="14"/>
      <c r="Z22" s="14"/>
      <c r="AA22" s="14"/>
      <c r="AB22" s="26"/>
      <c r="AC22" s="23"/>
      <c r="AE22" s="31"/>
      <c r="AF22" s="31"/>
      <c r="AG22" s="31"/>
      <c r="AH22" s="31"/>
      <c r="AI22" s="31"/>
      <c r="AJ22" s="33"/>
      <c r="AK22" s="34"/>
      <c r="AL22" s="34"/>
      <c r="AM22" s="21"/>
      <c r="AN22" s="21"/>
      <c r="AO22" s="21"/>
      <c r="AP22" s="21"/>
      <c r="AQ22" s="21"/>
      <c r="AR22" s="22"/>
    </row>
    <row r="23" spans="2:46" x14ac:dyDescent="0.5">
      <c r="B23" s="27"/>
      <c r="C23" s="27"/>
      <c r="D23" s="27"/>
      <c r="E23" s="27"/>
      <c r="G23" s="8"/>
      <c r="H23" s="8"/>
      <c r="I23" s="8"/>
      <c r="J23" s="8"/>
      <c r="K23" s="8"/>
      <c r="L23" s="22"/>
      <c r="M23" s="23"/>
      <c r="O23" s="29"/>
      <c r="P23" s="29"/>
      <c r="Q23" s="29"/>
      <c r="R23" s="29"/>
      <c r="S23" s="29"/>
      <c r="T23" s="22"/>
      <c r="U23" s="23"/>
      <c r="W23" s="14"/>
      <c r="X23" s="14"/>
      <c r="Y23" s="14"/>
      <c r="Z23" s="14"/>
      <c r="AA23" s="14"/>
      <c r="AB23" s="26"/>
      <c r="AC23" s="23"/>
      <c r="AE23" s="31"/>
      <c r="AF23" s="31"/>
      <c r="AG23" s="31"/>
      <c r="AH23" s="31"/>
      <c r="AI23" s="31"/>
      <c r="AJ23" s="33"/>
      <c r="AK23" s="34"/>
      <c r="AL23" s="34"/>
      <c r="AM23" s="21"/>
      <c r="AN23" s="21"/>
      <c r="AO23" s="21"/>
      <c r="AP23" s="21"/>
      <c r="AQ23" s="21"/>
      <c r="AR23" s="22"/>
    </row>
    <row r="24" spans="2:46" x14ac:dyDescent="0.5">
      <c r="B24" s="27"/>
      <c r="C24" s="27"/>
      <c r="D24" s="27"/>
      <c r="E24" s="27"/>
      <c r="G24" s="8"/>
      <c r="H24" s="8"/>
      <c r="I24" s="8"/>
      <c r="J24" s="8"/>
      <c r="K24" s="8"/>
      <c r="L24" s="22"/>
      <c r="M24" s="23"/>
      <c r="O24" s="29"/>
      <c r="P24" s="29"/>
      <c r="Q24" s="29"/>
      <c r="R24" s="29"/>
      <c r="S24" s="29"/>
      <c r="T24" s="22"/>
      <c r="U24" s="23"/>
      <c r="W24" s="14"/>
      <c r="X24" s="14"/>
      <c r="Y24" s="14"/>
      <c r="Z24" s="14"/>
      <c r="AA24" s="14"/>
      <c r="AB24" s="26"/>
      <c r="AC24" s="23"/>
      <c r="AE24" s="31"/>
      <c r="AF24" s="31"/>
      <c r="AG24" s="31"/>
      <c r="AH24" s="31"/>
      <c r="AI24" s="31"/>
      <c r="AJ24" s="33"/>
      <c r="AK24" s="34"/>
      <c r="AL24" s="34"/>
      <c r="AM24" s="21"/>
      <c r="AN24" s="21"/>
      <c r="AO24" s="21"/>
      <c r="AP24" s="21"/>
      <c r="AQ24" s="21"/>
      <c r="AR24" s="22"/>
    </row>
    <row r="25" spans="2:46" x14ac:dyDescent="0.5">
      <c r="G25" s="8"/>
      <c r="H25" s="8"/>
      <c r="I25" s="8"/>
      <c r="J25" s="8"/>
      <c r="K25" s="8"/>
      <c r="L25" s="22"/>
      <c r="M25" s="23"/>
      <c r="O25" s="29"/>
      <c r="P25" s="29"/>
      <c r="Q25" s="29"/>
      <c r="R25" s="29"/>
      <c r="S25" s="29"/>
      <c r="T25" s="22"/>
      <c r="U25" s="23"/>
      <c r="W25" s="14"/>
      <c r="X25" s="14"/>
      <c r="Y25" s="14"/>
      <c r="Z25" s="14"/>
      <c r="AA25" s="14"/>
      <c r="AB25" s="26"/>
      <c r="AC25" s="23"/>
      <c r="AE25" s="31"/>
      <c r="AF25" s="31"/>
      <c r="AG25" s="31"/>
      <c r="AH25" s="31"/>
      <c r="AI25" s="31"/>
      <c r="AJ25" s="33"/>
      <c r="AK25" s="34"/>
      <c r="AL25" s="34"/>
      <c r="AM25" s="21"/>
      <c r="AN25" s="21"/>
      <c r="AO25" s="21"/>
      <c r="AP25" s="21"/>
      <c r="AQ25" s="21"/>
      <c r="AR25" s="22"/>
    </row>
    <row r="26" spans="2:46" x14ac:dyDescent="0.5">
      <c r="G26" s="8"/>
      <c r="H26" s="8"/>
      <c r="I26" s="8"/>
      <c r="J26" s="8"/>
      <c r="K26" s="8"/>
      <c r="L26" s="22"/>
      <c r="M26" s="23"/>
      <c r="O26" s="29"/>
      <c r="P26" s="29"/>
      <c r="Q26" s="29"/>
      <c r="R26" s="29"/>
      <c r="S26" s="29"/>
      <c r="T26" s="22"/>
      <c r="U26" s="23"/>
      <c r="W26" s="14"/>
      <c r="X26" s="14"/>
      <c r="Y26" s="14"/>
      <c r="Z26" s="14"/>
      <c r="AA26" s="14"/>
      <c r="AB26" s="26"/>
      <c r="AC26" s="23"/>
      <c r="AE26" s="31"/>
      <c r="AF26" s="31"/>
      <c r="AG26" s="31"/>
      <c r="AH26" s="31"/>
      <c r="AI26" s="31"/>
      <c r="AJ26" s="33"/>
      <c r="AK26" s="34"/>
      <c r="AL26" s="34"/>
      <c r="AM26" s="21"/>
      <c r="AN26" s="21"/>
      <c r="AO26" s="21"/>
      <c r="AP26" s="21"/>
      <c r="AQ26" s="21"/>
      <c r="AR26" s="22"/>
    </row>
    <row r="27" spans="2:46" x14ac:dyDescent="0.5">
      <c r="G27" s="8"/>
      <c r="H27" s="8"/>
      <c r="I27" s="8"/>
      <c r="J27" s="8"/>
      <c r="K27" s="8"/>
      <c r="L27" s="22"/>
      <c r="M27" s="23"/>
      <c r="O27" s="29"/>
      <c r="P27" s="29"/>
      <c r="Q27" s="29"/>
      <c r="R27" s="29"/>
      <c r="S27" s="29"/>
      <c r="T27" s="22"/>
      <c r="U27" s="23"/>
      <c r="W27" s="14"/>
      <c r="X27" s="14"/>
      <c r="Y27" s="14"/>
      <c r="Z27" s="14"/>
      <c r="AA27" s="14"/>
      <c r="AB27" s="26"/>
      <c r="AC27" s="23"/>
      <c r="AE27" s="31"/>
      <c r="AF27" s="31"/>
      <c r="AG27" s="31"/>
      <c r="AH27" s="31"/>
      <c r="AI27" s="31"/>
      <c r="AJ27" s="33"/>
      <c r="AK27" s="34"/>
      <c r="AL27" s="34"/>
      <c r="AM27" s="21"/>
      <c r="AN27" s="21"/>
      <c r="AO27" s="21"/>
      <c r="AP27" s="21"/>
      <c r="AQ27" s="21"/>
      <c r="AR27" s="22"/>
    </row>
    <row r="28" spans="2:46" x14ac:dyDescent="0.5">
      <c r="G28" s="35" t="s">
        <v>264</v>
      </c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2" t="s">
        <v>214</v>
      </c>
      <c r="Y28" s="16" t="s">
        <v>215</v>
      </c>
      <c r="Z28" s="17" t="s">
        <v>216</v>
      </c>
      <c r="AA28" s="37" t="s">
        <v>265</v>
      </c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2" t="s">
        <v>214</v>
      </c>
      <c r="AS28" s="10" t="s">
        <v>215</v>
      </c>
      <c r="AT28" s="10" t="s">
        <v>216</v>
      </c>
    </row>
    <row r="29" spans="2:46" x14ac:dyDescent="0.5">
      <c r="G29" s="36" t="s">
        <v>266</v>
      </c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9"/>
      <c r="Y29" s="40"/>
      <c r="Z29" s="34"/>
      <c r="AA29" s="38" t="s">
        <v>267</v>
      </c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9"/>
      <c r="AS29" s="23"/>
      <c r="AT29" s="34"/>
    </row>
    <row r="30" spans="2:46" x14ac:dyDescent="0.5">
      <c r="G30" s="36" t="s">
        <v>268</v>
      </c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9"/>
      <c r="Y30" s="40"/>
      <c r="Z30" s="40"/>
      <c r="AA30" s="38" t="s">
        <v>269</v>
      </c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9"/>
      <c r="AS30" s="23"/>
      <c r="AT30" s="34"/>
    </row>
    <row r="31" spans="2:46" x14ac:dyDescent="0.5">
      <c r="G31" s="36" t="s">
        <v>270</v>
      </c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9"/>
      <c r="Y31" s="40"/>
      <c r="Z31" s="40"/>
      <c r="AA31" s="38" t="s">
        <v>271</v>
      </c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9"/>
      <c r="AS31" s="23"/>
      <c r="AT31" s="34"/>
    </row>
    <row r="32" spans="2:46" x14ac:dyDescent="0.5">
      <c r="G32" s="36" t="s">
        <v>272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9"/>
      <c r="Y32" s="40"/>
      <c r="Z32" s="40"/>
      <c r="AA32" s="38" t="s">
        <v>273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9"/>
      <c r="AS32" s="23"/>
      <c r="AT32" s="34"/>
    </row>
    <row r="33" spans="7:46" x14ac:dyDescent="0.5"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9"/>
      <c r="Y33" s="40"/>
      <c r="Z33" s="40"/>
      <c r="AA33" s="38" t="s">
        <v>274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9"/>
      <c r="AS33" s="23"/>
      <c r="AT33" s="34"/>
    </row>
    <row r="34" spans="7:46" x14ac:dyDescent="0.5"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9"/>
      <c r="Y34" s="40"/>
      <c r="Z34" s="40"/>
      <c r="AA34" s="38" t="s">
        <v>275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AS34" s="23"/>
      <c r="AT34" s="34"/>
    </row>
    <row r="35" spans="7:46" x14ac:dyDescent="0.5"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9"/>
      <c r="Y35" s="40"/>
      <c r="Z35" s="40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9"/>
      <c r="AS35" s="23"/>
      <c r="AT35" s="34"/>
    </row>
    <row r="36" spans="7:46" x14ac:dyDescent="0.5"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9"/>
      <c r="Y36" s="40"/>
      <c r="Z36" s="40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AS36" s="23"/>
      <c r="AT36" s="34"/>
    </row>
    <row r="37" spans="7:46" x14ac:dyDescent="0.5"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9"/>
      <c r="Y37" s="40"/>
      <c r="Z37" s="40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AS37" s="23"/>
      <c r="AT37" s="34"/>
    </row>
    <row r="38" spans="7:46" ht="38.450000000000003" customHeight="1" x14ac:dyDescent="0.5">
      <c r="N38" s="41" t="s">
        <v>276</v>
      </c>
    </row>
    <row r="39" spans="7:46" x14ac:dyDescent="0.5">
      <c r="M39" s="42"/>
      <c r="N39" s="42" t="s">
        <v>277</v>
      </c>
      <c r="O39" s="42" t="s">
        <v>278</v>
      </c>
      <c r="P39" s="42" t="s">
        <v>279</v>
      </c>
      <c r="Q39" s="42" t="s">
        <v>280</v>
      </c>
      <c r="R39" s="42" t="s">
        <v>281</v>
      </c>
    </row>
    <row r="40" spans="7:46" ht="28.7" x14ac:dyDescent="0.5">
      <c r="N40" s="43">
        <v>1</v>
      </c>
      <c r="O40" s="44" t="s">
        <v>229</v>
      </c>
      <c r="P40" s="45">
        <v>45322</v>
      </c>
      <c r="Q40" s="45">
        <v>45473</v>
      </c>
      <c r="R40" s="43" t="s">
        <v>282</v>
      </c>
    </row>
    <row r="41" spans="7:46" ht="28.7" x14ac:dyDescent="0.5">
      <c r="N41" s="43">
        <v>2</v>
      </c>
      <c r="O41" s="46" t="s">
        <v>236</v>
      </c>
      <c r="P41" s="45">
        <v>45319</v>
      </c>
      <c r="Q41" s="45">
        <v>45382</v>
      </c>
      <c r="R41" s="43" t="s">
        <v>283</v>
      </c>
    </row>
    <row r="42" spans="7:46" ht="43" x14ac:dyDescent="0.5">
      <c r="N42" s="3">
        <v>3</v>
      </c>
      <c r="O42" s="46" t="s">
        <v>284</v>
      </c>
      <c r="P42" s="47">
        <v>45350</v>
      </c>
      <c r="Q42" s="47">
        <v>45535</v>
      </c>
      <c r="R42" s="3" t="s">
        <v>285</v>
      </c>
    </row>
    <row r="43" spans="7:46" x14ac:dyDescent="0.5">
      <c r="N43" s="3">
        <v>4</v>
      </c>
      <c r="O43" s="3" t="s">
        <v>286</v>
      </c>
      <c r="P43" s="47">
        <v>45412</v>
      </c>
      <c r="Q43" s="47">
        <v>45657</v>
      </c>
      <c r="R43" s="3" t="s">
        <v>287</v>
      </c>
    </row>
    <row r="49" spans="6:6" x14ac:dyDescent="0.5">
      <c r="F49" s="27"/>
    </row>
    <row r="50" spans="6:6" x14ac:dyDescent="0.5">
      <c r="F50" s="27"/>
    </row>
    <row r="51" spans="6:6" x14ac:dyDescent="0.5">
      <c r="F51" s="27"/>
    </row>
    <row r="52" spans="6:6" x14ac:dyDescent="0.5">
      <c r="F52" s="27"/>
    </row>
    <row r="53" spans="6:6" x14ac:dyDescent="0.5">
      <c r="F53" s="27"/>
    </row>
    <row r="54" spans="6:6" x14ac:dyDescent="0.5">
      <c r="F54" s="27"/>
    </row>
    <row r="55" spans="6:6" x14ac:dyDescent="0.5">
      <c r="F55" s="27"/>
    </row>
    <row r="56" spans="6:6" x14ac:dyDescent="0.5">
      <c r="F56" s="27"/>
    </row>
    <row r="57" spans="6:6" x14ac:dyDescent="0.5">
      <c r="F57" s="27"/>
    </row>
    <row r="58" spans="6:6" x14ac:dyDescent="0.5">
      <c r="F58" s="27"/>
    </row>
    <row r="59" spans="6:6" x14ac:dyDescent="0.5">
      <c r="F59" s="27"/>
    </row>
    <row r="60" spans="6:6" x14ac:dyDescent="0.5">
      <c r="F60" s="27"/>
    </row>
    <row r="61" spans="6:6" x14ac:dyDescent="0.5">
      <c r="F61" s="27"/>
    </row>
    <row r="62" spans="6:6" x14ac:dyDescent="0.5">
      <c r="F62" s="27"/>
    </row>
    <row r="63" spans="6:6" x14ac:dyDescent="0.5">
      <c r="F63" s="27"/>
    </row>
    <row r="64" spans="6:6" x14ac:dyDescent="0.5">
      <c r="F64" s="27"/>
    </row>
    <row r="65" spans="6:6" x14ac:dyDescent="0.5">
      <c r="F65" s="27"/>
    </row>
    <row r="66" spans="6:6" x14ac:dyDescent="0.5">
      <c r="F66" s="27"/>
    </row>
    <row r="67" spans="6:6" x14ac:dyDescent="0.5">
      <c r="F67" s="27"/>
    </row>
  </sheetData>
  <mergeCells count="1">
    <mergeCell ref="J2:AT3"/>
  </mergeCells>
  <dataValidations count="2">
    <dataValidation type="whole" allowBlank="1" showInputMessage="1" showErrorMessage="1" sqref="AD5" xr:uid="{84DC4C1A-B2EB-4C2B-94BD-892B2D5A0BFF}">
      <formula1>1</formula1>
      <formula2>NumInd</formula2>
    </dataValidation>
    <dataValidation type="list" allowBlank="1" showInputMessage="1" showErrorMessage="1" error="Inserire una x se si intende apportare dei cambiamenti oppure lasciare vuoto." sqref="AC17:AC27 AK5:AK15 AS29:AS37 M5:M27 U17:U27 AS17:AS27 AC5:AC15 AS5:AS15 U5:U15" xr:uid="{DFFBC6EE-FC84-473C-AE12-9FA2495B34AD}">
      <formula1>"x"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C9D90-BB56-4326-9FC2-6469D4B6AADD}">
  <dimension ref="A1:AQ963"/>
  <sheetViews>
    <sheetView tabSelected="1" zoomScale="190" zoomScaleNormal="190" workbookViewId="0">
      <selection activeCell="E1" sqref="E1"/>
    </sheetView>
  </sheetViews>
  <sheetFormatPr defaultRowHeight="20.7" customHeight="1" x14ac:dyDescent="0.5"/>
  <cols>
    <col min="1" max="1" width="37.64453125" customWidth="1"/>
    <col min="2" max="2" width="7.1171875" bestFit="1" customWidth="1"/>
    <col min="5" max="5" width="16.05859375" customWidth="1"/>
    <col min="6" max="6" width="20.46875" bestFit="1" customWidth="1"/>
    <col min="7" max="7" width="22.64453125" customWidth="1"/>
    <col min="8" max="8" width="16.41015625" bestFit="1" customWidth="1"/>
    <col min="9" max="10" width="22.64453125" customWidth="1"/>
    <col min="11" max="11" width="5.29296875" customWidth="1"/>
    <col min="12" max="13" width="4.3515625" customWidth="1"/>
    <col min="14" max="14" width="6.703125" bestFit="1" customWidth="1"/>
    <col min="15" max="15" width="33.8203125" customWidth="1"/>
    <col min="16" max="16" width="15.87890625" customWidth="1"/>
    <col min="17" max="17" width="13.76171875" customWidth="1"/>
    <col min="18" max="18" width="16.1171875" customWidth="1"/>
    <col min="19" max="19" width="12.29296875" customWidth="1"/>
    <col min="20" max="20" width="16.64453125" bestFit="1" customWidth="1"/>
    <col min="21" max="23" width="16.64453125" customWidth="1"/>
    <col min="24" max="24" width="22.64453125" customWidth="1"/>
    <col min="25" max="25" width="27.1171875" customWidth="1"/>
    <col min="26" max="35" width="9" bestFit="1" customWidth="1"/>
    <col min="36" max="36" width="9.8203125" bestFit="1" customWidth="1"/>
    <col min="37" max="42" width="9" bestFit="1" customWidth="1"/>
    <col min="43" max="43" width="21.17578125" customWidth="1"/>
  </cols>
  <sheetData>
    <row r="1" spans="1:43" ht="20.7" customHeight="1" x14ac:dyDescent="0.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146</v>
      </c>
      <c r="H1" t="s">
        <v>147</v>
      </c>
      <c r="I1" t="s">
        <v>148</v>
      </c>
      <c r="J1" t="s">
        <v>193</v>
      </c>
      <c r="K1" t="s">
        <v>143</v>
      </c>
      <c r="L1" t="s">
        <v>144</v>
      </c>
      <c r="M1" t="s">
        <v>145</v>
      </c>
      <c r="N1" t="s">
        <v>153</v>
      </c>
      <c r="O1" t="s">
        <v>194</v>
      </c>
      <c r="P1" t="s">
        <v>196</v>
      </c>
      <c r="Q1" t="s">
        <v>202</v>
      </c>
      <c r="R1" t="s">
        <v>198</v>
      </c>
      <c r="S1" t="s">
        <v>199</v>
      </c>
      <c r="T1" t="s">
        <v>200</v>
      </c>
      <c r="U1" t="s">
        <v>201</v>
      </c>
      <c r="Y1" s="53" cm="1">
        <f t="array" ref="Y1:AP1">+TRANSPOSE(_xlfn._xlws.SORT(_xlfn.UNIQUE(Tabella3[Anno])))</f>
        <v>2006</v>
      </c>
      <c r="Z1" s="53">
        <v>2007</v>
      </c>
      <c r="AA1" s="53">
        <v>2008</v>
      </c>
      <c r="AB1" s="53">
        <v>2009</v>
      </c>
      <c r="AC1" s="53">
        <v>2010</v>
      </c>
      <c r="AD1" s="53">
        <v>2011</v>
      </c>
      <c r="AE1" s="53">
        <v>2012</v>
      </c>
      <c r="AF1" s="53">
        <v>2013</v>
      </c>
      <c r="AG1" s="53">
        <v>2014</v>
      </c>
      <c r="AH1" s="53">
        <v>2015</v>
      </c>
      <c r="AI1" s="53">
        <v>2016</v>
      </c>
      <c r="AJ1" s="53">
        <v>2017</v>
      </c>
      <c r="AK1" s="53">
        <v>2018</v>
      </c>
      <c r="AL1" s="53">
        <v>2019</v>
      </c>
      <c r="AM1" s="53">
        <v>2020</v>
      </c>
      <c r="AN1" s="53">
        <v>2021</v>
      </c>
      <c r="AO1" s="53">
        <v>2022</v>
      </c>
      <c r="AP1" s="53">
        <v>2023</v>
      </c>
      <c r="AQ1" s="53" t="s">
        <v>365</v>
      </c>
    </row>
    <row r="2" spans="1:43" ht="20.7" customHeight="1" x14ac:dyDescent="0.5">
      <c r="A2" t="s">
        <v>5</v>
      </c>
      <c r="B2">
        <v>2022</v>
      </c>
      <c r="C2">
        <v>9960</v>
      </c>
      <c r="E2" t="s">
        <v>5</v>
      </c>
      <c r="F2" t="s">
        <v>6</v>
      </c>
      <c r="G2">
        <f>+_xlfn.MAXIFS(Tabella3[Anno],Tabella3[RagSoc/Gruppo],Tabella6[[#This Row],[Cliente]])</f>
        <v>2023</v>
      </c>
      <c r="H2">
        <f>+COUNTIFS(Tabella3[RagSoc/Gruppo],Tabella6[[#This Row],[Cliente]])</f>
        <v>5</v>
      </c>
      <c r="I2" s="2">
        <f>+SUMIFS(Tabella3[Fatt],Tabella3[RagSoc/Gruppo],Tabella6[[#This Row],[Cliente]])/Tabella6[[#This Row],[NUMERO AnniAzienda]]</f>
        <v>8922.4</v>
      </c>
      <c r="K2">
        <f>MAX(1,5-(2023-Tabella6[[#This Row],[ULTIMA FATTURA]]))</f>
        <v>5</v>
      </c>
      <c r="L2">
        <f>+MAX(1,CEILING(PERCENTRANK(Tabella6[NUMERO AnniAzienda],Tabella6[[#This Row],[NUMERO AnniAzienda]])*5,1))</f>
        <v>3</v>
      </c>
      <c r="M2">
        <f>+MAX(1,ROUNDUP(_xlfn.PERCENTRANK.INC(Tabella6[ImportoAnnuo],Tabella6[[#This Row],[ImportoAnnuo]])*5,0))</f>
        <v>4</v>
      </c>
      <c r="N2" t="str">
        <f>+_xlfn.CONCAT(Tabella6[[#This Row],[R]:[M]])</f>
        <v>534</v>
      </c>
      <c r="O2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2" s="53" t="str" cm="1">
        <f t="array" ref="X2:X185">+_xlfn._xlws.SORT(_xlfn.UNIQUE(Tabella3[RagSoc/Gruppo]))</f>
        <v>Bianchi Architetti</v>
      </c>
      <c r="Y2" s="1" cm="1">
        <f t="array" ref="Y2:AP185">+SUMIFS(Tabella3[Fatt],Tabella3[RagSoc/Gruppo],_xlfn.ANCHORARRAY(X2),Tabella3[Anno],_xlfn.ANCHORARRAY(Y1))</f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9250</v>
      </c>
      <c r="AG2" s="1">
        <v>0</v>
      </c>
      <c r="AH2" s="1">
        <v>38200</v>
      </c>
      <c r="AI2" s="1">
        <v>3000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</row>
    <row r="3" spans="1:43" ht="20.7" customHeight="1" x14ac:dyDescent="0.5">
      <c r="A3" t="s">
        <v>5</v>
      </c>
      <c r="B3">
        <v>2020</v>
      </c>
      <c r="C3">
        <v>9660</v>
      </c>
      <c r="E3" t="s">
        <v>7</v>
      </c>
      <c r="F3" t="s">
        <v>6</v>
      </c>
      <c r="G3">
        <f>+_xlfn.MAXIFS(Tabella3[Anno],Tabella3[RagSoc/Gruppo],Tabella6[[#This Row],[Cliente]])</f>
        <v>2019</v>
      </c>
      <c r="H3">
        <f>+COUNTIFS(Tabella3[RagSoc/Gruppo],Tabella6[[#This Row],[Cliente]])</f>
        <v>9</v>
      </c>
      <c r="I3" s="2">
        <f>+SUMIFS(Tabella3[Fatt],Tabella3[RagSoc/Gruppo],Tabella6[[#This Row],[Cliente]])/Tabella6[[#This Row],[NUMERO AnniAzienda]]</f>
        <v>594</v>
      </c>
      <c r="K3">
        <f>MAX(1,5-(2023-Tabella6[[#This Row],[ULTIMA FATTURA]]))</f>
        <v>1</v>
      </c>
      <c r="L3">
        <f>+MAX(1,CEILING(PERCENTRANK(Tabella6[NUMERO AnniAzienda],Tabella6[[#This Row],[NUMERO AnniAzienda]])*5,1))</f>
        <v>5</v>
      </c>
      <c r="M3">
        <f>+MAX(1,ROUNDUP(_xlfn.PERCENTRANK.INC(Tabella6[ImportoAnnuo],Tabella6[[#This Row],[ImportoAnnuo]])*5,0))</f>
        <v>1</v>
      </c>
      <c r="N3" t="str">
        <f>+_xlfn.CONCAT(Tabella6[[#This Row],[R]:[M]])</f>
        <v>151</v>
      </c>
      <c r="O3" t="str">
        <f>+VLOOKUP(Tabella6[[#This Row],[R]],Tabella35[],2,0)&amp;"-"&amp;VLOOKUP(Tabella6[[#This Row],[R]],Tabella35[],3,0)&amp;"-"&amp;VLOOKUP(Tabella6[[#This Row],[R]],Tabella35[],4,0)</f>
        <v>Perso-Occasionale-Moderato</v>
      </c>
      <c r="X3" s="53" t="str">
        <v>Bianchi Artigiani</v>
      </c>
      <c r="Y3" s="1">
        <v>29500</v>
      </c>
      <c r="Z3" s="1">
        <v>44250</v>
      </c>
      <c r="AA3" s="1">
        <v>59128</v>
      </c>
      <c r="AB3" s="1">
        <v>62428</v>
      </c>
      <c r="AC3" s="1">
        <v>68428</v>
      </c>
      <c r="AD3" s="1">
        <v>77058</v>
      </c>
      <c r="AE3" s="1">
        <v>64800</v>
      </c>
      <c r="AF3" s="1">
        <v>37075</v>
      </c>
      <c r="AG3" s="1">
        <v>15825</v>
      </c>
      <c r="AH3" s="1">
        <v>1650</v>
      </c>
      <c r="AI3" s="1">
        <v>0</v>
      </c>
      <c r="AJ3" s="1">
        <v>65310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</row>
    <row r="4" spans="1:43" ht="20.7" customHeight="1" x14ac:dyDescent="0.5">
      <c r="A4" t="s">
        <v>5</v>
      </c>
      <c r="B4">
        <v>2021</v>
      </c>
      <c r="C4">
        <v>9202</v>
      </c>
      <c r="E4" t="s">
        <v>8</v>
      </c>
      <c r="F4" t="s">
        <v>9</v>
      </c>
      <c r="G4">
        <f>+_xlfn.MAXIFS(Tabella3[Anno],Tabella3[RagSoc/Gruppo],Tabella6[[#This Row],[Cliente]])</f>
        <v>2016</v>
      </c>
      <c r="H4">
        <f>+COUNTIFS(Tabella3[RagSoc/Gruppo],Tabella6[[#This Row],[Cliente]])</f>
        <v>6</v>
      </c>
      <c r="I4" s="2">
        <f>+SUMIFS(Tabella3[Fatt],Tabella3[RagSoc/Gruppo],Tabella6[[#This Row],[Cliente]])/Tabella6[[#This Row],[NUMERO AnniAzienda]]</f>
        <v>10695.5</v>
      </c>
      <c r="K4">
        <f>MAX(1,5-(2023-Tabella6[[#This Row],[ULTIMA FATTURA]]))</f>
        <v>1</v>
      </c>
      <c r="L4">
        <f>+MAX(1,CEILING(PERCENTRANK(Tabella6[NUMERO AnniAzienda],Tabella6[[#This Row],[NUMERO AnniAzienda]])*5,1))</f>
        <v>4</v>
      </c>
      <c r="M4">
        <f>+MAX(1,ROUNDUP(_xlfn.PERCENTRANK.INC(Tabella6[ImportoAnnuo],Tabella6[[#This Row],[ImportoAnnuo]])*5,0))</f>
        <v>5</v>
      </c>
      <c r="N4" t="str">
        <f>+_xlfn.CONCAT(Tabella6[[#This Row],[R]:[M]])</f>
        <v>145</v>
      </c>
      <c r="O4" t="str">
        <f>+VLOOKUP(Tabella6[[#This Row],[R]],Tabella35[],2,0)&amp;"-"&amp;VLOOKUP(Tabella6[[#This Row],[R]],Tabella35[],3,0)&amp;"-"&amp;VLOOKUP(Tabella6[[#This Row],[R]],Tabella35[],4,0)</f>
        <v>Perso-Occasionale-Moderato</v>
      </c>
      <c r="X4" s="53" t="str">
        <v>Bianchi Avvocati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5000</v>
      </c>
      <c r="AF4" s="1">
        <v>500</v>
      </c>
      <c r="AG4" s="1">
        <v>500</v>
      </c>
      <c r="AH4" s="1">
        <v>7500</v>
      </c>
      <c r="AI4" s="1">
        <v>9000</v>
      </c>
      <c r="AJ4" s="1">
        <v>9100</v>
      </c>
      <c r="AK4" s="1">
        <v>10660</v>
      </c>
      <c r="AL4" s="1">
        <v>15048</v>
      </c>
      <c r="AM4" s="1">
        <v>15158</v>
      </c>
      <c r="AN4" s="1">
        <v>13908</v>
      </c>
      <c r="AO4" s="1">
        <v>13923</v>
      </c>
      <c r="AP4" s="1">
        <v>14100</v>
      </c>
    </row>
    <row r="5" spans="1:43" ht="20.7" customHeight="1" x14ac:dyDescent="0.5">
      <c r="A5" t="s">
        <v>5</v>
      </c>
      <c r="B5">
        <v>2023</v>
      </c>
      <c r="C5">
        <v>8330</v>
      </c>
      <c r="E5" t="s">
        <v>10</v>
      </c>
      <c r="F5" t="s">
        <v>311</v>
      </c>
      <c r="G5">
        <f>+_xlfn.MAXIFS(Tabella3[Anno],Tabella3[RagSoc/Gruppo],Tabella6[[#This Row],[Cliente]])</f>
        <v>2023</v>
      </c>
      <c r="H5">
        <f>+COUNTIFS(Tabella3[RagSoc/Gruppo],Tabella6[[#This Row],[Cliente]])</f>
        <v>2</v>
      </c>
      <c r="I5" s="2">
        <f>+SUMIFS(Tabella3[Fatt],Tabella3[RagSoc/Gruppo],Tabella6[[#This Row],[Cliente]])/Tabella6[[#This Row],[NUMERO AnniAzienda]]</f>
        <v>4001</v>
      </c>
      <c r="K5">
        <f>MAX(1,5-(2023-Tabella6[[#This Row],[ULTIMA FATTURA]]))</f>
        <v>5</v>
      </c>
      <c r="L5">
        <f>+MAX(1,CEILING(PERCENTRANK(Tabella6[NUMERO AnniAzienda],Tabella6[[#This Row],[NUMERO AnniAzienda]])*5,1))</f>
        <v>1</v>
      </c>
      <c r="M5">
        <f>+MAX(1,ROUNDUP(_xlfn.PERCENTRANK.INC(Tabella6[ImportoAnnuo],Tabella6[[#This Row],[ImportoAnnuo]])*5,0))</f>
        <v>2</v>
      </c>
      <c r="N5" t="str">
        <f>+_xlfn.CONCAT(Tabella6[[#This Row],[R]:[M]])</f>
        <v>512</v>
      </c>
      <c r="O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5" s="53" t="str">
        <v>Bianchi Consulenti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25000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</row>
    <row r="6" spans="1:43" ht="20.7" customHeight="1" x14ac:dyDescent="0.5">
      <c r="A6" t="s">
        <v>5</v>
      </c>
      <c r="B6">
        <v>2019</v>
      </c>
      <c r="C6">
        <v>7460</v>
      </c>
      <c r="E6" t="s">
        <v>12</v>
      </c>
      <c r="F6" t="s">
        <v>142</v>
      </c>
      <c r="G6">
        <f>+_xlfn.MAXIFS(Tabella3[Anno],Tabella3[RagSoc/Gruppo],Tabella6[[#This Row],[Cliente]])</f>
        <v>2013</v>
      </c>
      <c r="H6">
        <f>+COUNTIFS(Tabella3[RagSoc/Gruppo],Tabella6[[#This Row],[Cliente]])</f>
        <v>2</v>
      </c>
      <c r="I6" s="2">
        <f>+SUMIFS(Tabella3[Fatt],Tabella3[RagSoc/Gruppo],Tabella6[[#This Row],[Cliente]])/Tabella6[[#This Row],[NUMERO AnniAzienda]]</f>
        <v>4000</v>
      </c>
      <c r="K6">
        <f>MAX(1,5-(2023-Tabella6[[#This Row],[ULTIMA FATTURA]]))</f>
        <v>1</v>
      </c>
      <c r="L6">
        <f>+MAX(1,CEILING(PERCENTRANK(Tabella6[NUMERO AnniAzienda],Tabella6[[#This Row],[NUMERO AnniAzienda]])*5,1))</f>
        <v>1</v>
      </c>
      <c r="M6">
        <f>+MAX(1,ROUNDUP(_xlfn.PERCENTRANK.INC(Tabella6[ImportoAnnuo],Tabella6[[#This Row],[ImportoAnnuo]])*5,0))</f>
        <v>2</v>
      </c>
      <c r="N6" t="str">
        <f>+_xlfn.CONCAT(Tabella6[[#This Row],[R]:[M]])</f>
        <v>112</v>
      </c>
      <c r="O6" t="str">
        <f>+VLOOKUP(Tabella6[[#This Row],[R]],Tabella35[],2,0)&amp;"-"&amp;VLOOKUP(Tabella6[[#This Row],[R]],Tabella35[],3,0)&amp;"-"&amp;VLOOKUP(Tabella6[[#This Row],[R]],Tabella35[],4,0)</f>
        <v>Perso-Occasionale-Moderato</v>
      </c>
      <c r="X6" s="53" t="str">
        <v>Bianchi Ingegneri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11300</v>
      </c>
      <c r="AG6" s="1">
        <v>-4800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</row>
    <row r="7" spans="1:43" ht="20.7" customHeight="1" x14ac:dyDescent="0.5">
      <c r="A7" t="s">
        <v>7</v>
      </c>
      <c r="B7">
        <v>2011</v>
      </c>
      <c r="C7">
        <v>860</v>
      </c>
      <c r="E7" t="s">
        <v>14</v>
      </c>
      <c r="F7" t="s">
        <v>126</v>
      </c>
      <c r="G7">
        <f>+_xlfn.MAXIFS(Tabella3[Anno],Tabella3[RagSoc/Gruppo],Tabella6[[#This Row],[Cliente]])</f>
        <v>2015</v>
      </c>
      <c r="H7">
        <f>+COUNTIFS(Tabella3[RagSoc/Gruppo],Tabella6[[#This Row],[Cliente]])</f>
        <v>4</v>
      </c>
      <c r="I7" s="2">
        <f>+SUMIFS(Tabella3[Fatt],Tabella3[RagSoc/Gruppo],Tabella6[[#This Row],[Cliente]])/Tabella6[[#This Row],[NUMERO AnniAzienda]]</f>
        <v>3276.5</v>
      </c>
      <c r="K7">
        <f>MAX(1,5-(2023-Tabella6[[#This Row],[ULTIMA FATTURA]]))</f>
        <v>1</v>
      </c>
      <c r="L7">
        <f>+MAX(1,CEILING(PERCENTRANK(Tabella6[NUMERO AnniAzienda],Tabella6[[#This Row],[NUMERO AnniAzienda]])*5,1))</f>
        <v>3</v>
      </c>
      <c r="M7">
        <f>+MAX(1,ROUNDUP(_xlfn.PERCENTRANK.INC(Tabella6[ImportoAnnuo],Tabella6[[#This Row],[ImportoAnnuo]])*5,0))</f>
        <v>2</v>
      </c>
      <c r="N7" t="str">
        <f>+_xlfn.CONCAT(Tabella6[[#This Row],[R]:[M]])</f>
        <v>132</v>
      </c>
      <c r="O7" t="str">
        <f>+VLOOKUP(Tabella6[[#This Row],[R]],Tabella35[],2,0)&amp;"-"&amp;VLOOKUP(Tabella6[[#This Row],[R]],Tabella35[],3,0)&amp;"-"&amp;VLOOKUP(Tabella6[[#This Row],[R]],Tabella35[],4,0)</f>
        <v>Perso-Occasionale-Moderato</v>
      </c>
      <c r="X7" s="53" t="str">
        <v>Bruno Architetti</v>
      </c>
      <c r="Y7" s="1">
        <v>0</v>
      </c>
      <c r="Z7" s="1">
        <v>0</v>
      </c>
      <c r="AA7" s="1">
        <v>0</v>
      </c>
      <c r="AB7" s="1">
        <v>269</v>
      </c>
      <c r="AC7" s="1">
        <v>23308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</row>
    <row r="8" spans="1:43" ht="20.7" customHeight="1" x14ac:dyDescent="0.5">
      <c r="A8" t="s">
        <v>7</v>
      </c>
      <c r="B8">
        <v>2014</v>
      </c>
      <c r="C8">
        <v>566</v>
      </c>
      <c r="E8" t="s">
        <v>16</v>
      </c>
      <c r="F8" t="s">
        <v>17</v>
      </c>
      <c r="G8">
        <f>+_xlfn.MAXIFS(Tabella3[Anno],Tabella3[RagSoc/Gruppo],Tabella6[[#This Row],[Cliente]])</f>
        <v>2010</v>
      </c>
      <c r="H8">
        <f>+COUNTIFS(Tabella3[RagSoc/Gruppo],Tabella6[[#This Row],[Cliente]])</f>
        <v>4</v>
      </c>
      <c r="I8" s="2">
        <f>+SUMIFS(Tabella3[Fatt],Tabella3[RagSoc/Gruppo],Tabella6[[#This Row],[Cliente]])/Tabella6[[#This Row],[NUMERO AnniAzienda]]</f>
        <v>4716.5</v>
      </c>
      <c r="K8">
        <f>MAX(1,5-(2023-Tabella6[[#This Row],[ULTIMA FATTURA]]))</f>
        <v>1</v>
      </c>
      <c r="L8">
        <f>+MAX(1,CEILING(PERCENTRANK(Tabella6[NUMERO AnniAzienda],Tabella6[[#This Row],[NUMERO AnniAzienda]])*5,1))</f>
        <v>3</v>
      </c>
      <c r="M8">
        <f>+MAX(1,ROUNDUP(_xlfn.PERCENTRANK.INC(Tabella6[ImportoAnnuo],Tabella6[[#This Row],[ImportoAnnuo]])*5,0))</f>
        <v>3</v>
      </c>
      <c r="N8" t="str">
        <f>+_xlfn.CONCAT(Tabella6[[#This Row],[R]:[M]])</f>
        <v>133</v>
      </c>
      <c r="O8" t="str">
        <f>+VLOOKUP(Tabella6[[#This Row],[R]],Tabella35[],2,0)&amp;"-"&amp;VLOOKUP(Tabella6[[#This Row],[R]],Tabella35[],3,0)&amp;"-"&amp;VLOOKUP(Tabella6[[#This Row],[R]],Tabella35[],4,0)</f>
        <v>Perso-Occasionale-Moderato</v>
      </c>
      <c r="X8" s="53" t="str">
        <v>Bruno Artigiani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2418</v>
      </c>
      <c r="AO8" s="1">
        <v>1237</v>
      </c>
      <c r="AP8" s="1">
        <v>1508</v>
      </c>
    </row>
    <row r="9" spans="1:43" ht="20.7" customHeight="1" x14ac:dyDescent="0.5">
      <c r="A9" t="s">
        <v>7</v>
      </c>
      <c r="B9">
        <v>2012</v>
      </c>
      <c r="C9">
        <v>560</v>
      </c>
      <c r="E9" t="s">
        <v>18</v>
      </c>
      <c r="F9" t="s">
        <v>19</v>
      </c>
      <c r="G9">
        <f>+_xlfn.MAXIFS(Tabella3[Anno],Tabella3[RagSoc/Gruppo],Tabella6[[#This Row],[Cliente]])</f>
        <v>2017</v>
      </c>
      <c r="H9">
        <f>+COUNTIFS(Tabella3[RagSoc/Gruppo],Tabella6[[#This Row],[Cliente]])</f>
        <v>1</v>
      </c>
      <c r="I9" s="2">
        <f>+SUMIFS(Tabella3[Fatt],Tabella3[RagSoc/Gruppo],Tabella6[[#This Row],[Cliente]])/Tabella6[[#This Row],[NUMERO AnniAzienda]]</f>
        <v>7500</v>
      </c>
      <c r="K9">
        <f>MAX(1,5-(2023-Tabella6[[#This Row],[ULTIMA FATTURA]]))</f>
        <v>1</v>
      </c>
      <c r="L9">
        <f>+MAX(1,CEILING(PERCENTRANK(Tabella6[NUMERO AnniAzienda],Tabella6[[#This Row],[NUMERO AnniAzienda]])*5,1))</f>
        <v>1</v>
      </c>
      <c r="M9">
        <f>+MAX(1,ROUNDUP(_xlfn.PERCENTRANK.INC(Tabella6[ImportoAnnuo],Tabella6[[#This Row],[ImportoAnnuo]])*5,0))</f>
        <v>4</v>
      </c>
      <c r="N9" t="str">
        <f>+_xlfn.CONCAT(Tabella6[[#This Row],[R]:[M]])</f>
        <v>114</v>
      </c>
      <c r="O9" t="str">
        <f>+VLOOKUP(Tabella6[[#This Row],[R]],Tabella35[],2,0)&amp;"-"&amp;VLOOKUP(Tabella6[[#This Row],[R]],Tabella35[],3,0)&amp;"-"&amp;VLOOKUP(Tabella6[[#This Row],[R]],Tabella35[],4,0)</f>
        <v>Perso-Occasionale-Moderato</v>
      </c>
      <c r="X9" s="53" t="str">
        <v>Bruno Avvocati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2000</v>
      </c>
      <c r="AP9" s="1">
        <v>14650</v>
      </c>
    </row>
    <row r="10" spans="1:43" ht="20.7" customHeight="1" x14ac:dyDescent="0.5">
      <c r="A10" t="s">
        <v>7</v>
      </c>
      <c r="B10">
        <v>2013</v>
      </c>
      <c r="C10">
        <v>560</v>
      </c>
      <c r="E10" t="s">
        <v>20</v>
      </c>
      <c r="F10" t="s">
        <v>142</v>
      </c>
      <c r="G10">
        <f>+_xlfn.MAXIFS(Tabella3[Anno],Tabella3[RagSoc/Gruppo],Tabella6[[#This Row],[Cliente]])</f>
        <v>2016</v>
      </c>
      <c r="H10">
        <f>+COUNTIFS(Tabella3[RagSoc/Gruppo],Tabella6[[#This Row],[Cliente]])</f>
        <v>4</v>
      </c>
      <c r="I10" s="2">
        <f>+SUMIFS(Tabella3[Fatt],Tabella3[RagSoc/Gruppo],Tabella6[[#This Row],[Cliente]])/Tabella6[[#This Row],[NUMERO AnniAzienda]]</f>
        <v>3244.5</v>
      </c>
      <c r="K10">
        <f>MAX(1,5-(2023-Tabella6[[#This Row],[ULTIMA FATTURA]]))</f>
        <v>1</v>
      </c>
      <c r="L10">
        <f>+MAX(1,CEILING(PERCENTRANK(Tabella6[NUMERO AnniAzienda],Tabella6[[#This Row],[NUMERO AnniAzienda]])*5,1))</f>
        <v>3</v>
      </c>
      <c r="M10">
        <f>+MAX(1,ROUNDUP(_xlfn.PERCENTRANK.INC(Tabella6[ImportoAnnuo],Tabella6[[#This Row],[ImportoAnnuo]])*5,0))</f>
        <v>2</v>
      </c>
      <c r="N10" t="str">
        <f>+_xlfn.CONCAT(Tabella6[[#This Row],[R]:[M]])</f>
        <v>132</v>
      </c>
      <c r="O10" t="str">
        <f>+VLOOKUP(Tabella6[[#This Row],[R]],Tabella35[],2,0)&amp;"-"&amp;VLOOKUP(Tabella6[[#This Row],[R]],Tabella35[],3,0)&amp;"-"&amp;VLOOKUP(Tabella6[[#This Row],[R]],Tabella35[],4,0)</f>
        <v>Perso-Occasionale-Moderato</v>
      </c>
      <c r="X10" s="53" t="str">
        <v>Bruno Commercialisti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13296</v>
      </c>
      <c r="AP10" s="1">
        <v>6640</v>
      </c>
    </row>
    <row r="11" spans="1:43" ht="20.7" customHeight="1" x14ac:dyDescent="0.5">
      <c r="A11" t="s">
        <v>7</v>
      </c>
      <c r="B11">
        <v>2015</v>
      </c>
      <c r="C11">
        <v>560</v>
      </c>
      <c r="E11" t="s">
        <v>21</v>
      </c>
      <c r="F11" t="s">
        <v>22</v>
      </c>
      <c r="G11">
        <f>+_xlfn.MAXIFS(Tabella3[Anno],Tabella3[RagSoc/Gruppo],Tabella6[[#This Row],[Cliente]])</f>
        <v>2016</v>
      </c>
      <c r="H11">
        <f>+COUNTIFS(Tabella3[RagSoc/Gruppo],Tabella6[[#This Row],[Cliente]])</f>
        <v>2</v>
      </c>
      <c r="I11" s="2">
        <f>+SUMIFS(Tabella3[Fatt],Tabella3[RagSoc/Gruppo],Tabella6[[#This Row],[Cliente]])/Tabella6[[#This Row],[NUMERO AnniAzienda]]</f>
        <v>3000</v>
      </c>
      <c r="K11">
        <f>MAX(1,5-(2023-Tabella6[[#This Row],[ULTIMA FATTURA]]))</f>
        <v>1</v>
      </c>
      <c r="L11">
        <f>+MAX(1,CEILING(PERCENTRANK(Tabella6[NUMERO AnniAzienda],Tabella6[[#This Row],[NUMERO AnniAzienda]])*5,1))</f>
        <v>1</v>
      </c>
      <c r="M11">
        <f>+MAX(1,ROUNDUP(_xlfn.PERCENTRANK.INC(Tabella6[ImportoAnnuo],Tabella6[[#This Row],[ImportoAnnuo]])*5,0))</f>
        <v>2</v>
      </c>
      <c r="N11" t="str">
        <f>+_xlfn.CONCAT(Tabella6[[#This Row],[R]:[M]])</f>
        <v>112</v>
      </c>
      <c r="O11" t="str">
        <f>+VLOOKUP(Tabella6[[#This Row],[R]],Tabella35[],2,0)&amp;"-"&amp;VLOOKUP(Tabella6[[#This Row],[R]],Tabella35[],3,0)&amp;"-"&amp;VLOOKUP(Tabella6[[#This Row],[R]],Tabella35[],4,0)</f>
        <v>Perso-Occasionale-Moderato</v>
      </c>
      <c r="X11" s="53" t="str">
        <v>Bruno Consulenti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8002</v>
      </c>
    </row>
    <row r="12" spans="1:43" ht="20.7" customHeight="1" x14ac:dyDescent="0.5">
      <c r="A12" t="s">
        <v>7</v>
      </c>
      <c r="B12">
        <v>2016</v>
      </c>
      <c r="C12">
        <v>560</v>
      </c>
      <c r="E12" t="s">
        <v>23</v>
      </c>
      <c r="F12" t="s">
        <v>19</v>
      </c>
      <c r="G12">
        <f>+_xlfn.MAXIFS(Tabella3[Anno],Tabella3[RagSoc/Gruppo],Tabella6[[#This Row],[Cliente]])</f>
        <v>2022</v>
      </c>
      <c r="H12">
        <f>+COUNTIFS(Tabella3[RagSoc/Gruppo],Tabella6[[#This Row],[Cliente]])</f>
        <v>4</v>
      </c>
      <c r="I12" s="2">
        <f>+SUMIFS(Tabella3[Fatt],Tabella3[RagSoc/Gruppo],Tabella6[[#This Row],[Cliente]])/Tabella6[[#This Row],[NUMERO AnniAzienda]]</f>
        <v>5625</v>
      </c>
      <c r="K12">
        <f>MAX(1,5-(2023-Tabella6[[#This Row],[ULTIMA FATTURA]]))</f>
        <v>4</v>
      </c>
      <c r="L12">
        <f>+MAX(1,CEILING(PERCENTRANK(Tabella6[NUMERO AnniAzienda],Tabella6[[#This Row],[NUMERO AnniAzienda]])*5,1))</f>
        <v>3</v>
      </c>
      <c r="M12">
        <f>+MAX(1,ROUNDUP(_xlfn.PERCENTRANK.INC(Tabella6[ImportoAnnuo],Tabella6[[#This Row],[ImportoAnnuo]])*5,0))</f>
        <v>3</v>
      </c>
      <c r="N12" t="str">
        <f>+_xlfn.CONCAT(Tabella6[[#This Row],[R]:[M]])</f>
        <v>433</v>
      </c>
      <c r="O12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12" s="53" t="str">
        <v>Bruno Ingegneri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4130</v>
      </c>
      <c r="AE12" s="1">
        <v>4100</v>
      </c>
      <c r="AF12" s="1">
        <v>4730</v>
      </c>
      <c r="AG12" s="1">
        <v>4200</v>
      </c>
      <c r="AH12" s="1">
        <v>4100</v>
      </c>
      <c r="AI12" s="1">
        <v>4030</v>
      </c>
      <c r="AJ12" s="1">
        <v>4100</v>
      </c>
      <c r="AK12" s="1">
        <v>3200</v>
      </c>
      <c r="AL12" s="1">
        <v>2100</v>
      </c>
      <c r="AM12" s="1">
        <v>0</v>
      </c>
      <c r="AN12" s="1">
        <v>0</v>
      </c>
      <c r="AO12" s="1">
        <v>0</v>
      </c>
      <c r="AP12" s="1">
        <v>0</v>
      </c>
    </row>
    <row r="13" spans="1:43" ht="20.7" customHeight="1" x14ac:dyDescent="0.5">
      <c r="A13" t="s">
        <v>7</v>
      </c>
      <c r="B13">
        <v>2017</v>
      </c>
      <c r="C13">
        <v>560</v>
      </c>
      <c r="E13" t="s">
        <v>24</v>
      </c>
      <c r="F13" t="s">
        <v>25</v>
      </c>
      <c r="G13">
        <f>+_xlfn.MAXIFS(Tabella3[Anno],Tabella3[RagSoc/Gruppo],Tabella6[[#This Row],[Cliente]])</f>
        <v>2014</v>
      </c>
      <c r="H13">
        <f>+COUNTIFS(Tabella3[RagSoc/Gruppo],Tabella6[[#This Row],[Cliente]])</f>
        <v>2</v>
      </c>
      <c r="I13" s="2">
        <f>+SUMIFS(Tabella3[Fatt],Tabella3[RagSoc/Gruppo],Tabella6[[#This Row],[Cliente]])/Tabella6[[#This Row],[NUMERO AnniAzienda]]</f>
        <v>3287</v>
      </c>
      <c r="K13">
        <f>MAX(1,5-(2023-Tabella6[[#This Row],[ULTIMA FATTURA]]))</f>
        <v>1</v>
      </c>
      <c r="L13">
        <f>+MAX(1,CEILING(PERCENTRANK(Tabella6[NUMERO AnniAzienda],Tabella6[[#This Row],[NUMERO AnniAzienda]])*5,1))</f>
        <v>1</v>
      </c>
      <c r="M13">
        <f>+MAX(1,ROUNDUP(_xlfn.PERCENTRANK.INC(Tabella6[ImportoAnnuo],Tabella6[[#This Row],[ImportoAnnuo]])*5,0))</f>
        <v>2</v>
      </c>
      <c r="N13" t="str">
        <f>+_xlfn.CONCAT(Tabella6[[#This Row],[R]:[M]])</f>
        <v>112</v>
      </c>
      <c r="O13" t="str">
        <f>+VLOOKUP(Tabella6[[#This Row],[R]],Tabella35[],2,0)&amp;"-"&amp;VLOOKUP(Tabella6[[#This Row],[R]],Tabella35[],3,0)&amp;"-"&amp;VLOOKUP(Tabella6[[#This Row],[R]],Tabella35[],4,0)</f>
        <v>Perso-Occasionale-Moderato</v>
      </c>
      <c r="X13" s="53" t="str">
        <v>Colombo Architetti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8000</v>
      </c>
      <c r="AI13" s="1">
        <v>4000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</row>
    <row r="14" spans="1:43" ht="20.7" customHeight="1" x14ac:dyDescent="0.5">
      <c r="A14" t="s">
        <v>7</v>
      </c>
      <c r="B14">
        <v>2018</v>
      </c>
      <c r="C14">
        <v>560</v>
      </c>
      <c r="E14" t="s">
        <v>26</v>
      </c>
      <c r="F14" t="s">
        <v>27</v>
      </c>
      <c r="G14">
        <f>+_xlfn.MAXIFS(Tabella3[Anno],Tabella3[RagSoc/Gruppo],Tabella6[[#This Row],[Cliente]])</f>
        <v>2010</v>
      </c>
      <c r="H14">
        <f>+COUNTIFS(Tabella3[RagSoc/Gruppo],Tabella6[[#This Row],[Cliente]])</f>
        <v>4</v>
      </c>
      <c r="I14" s="2">
        <f>+SUMIFS(Tabella3[Fatt],Tabella3[RagSoc/Gruppo],Tabella6[[#This Row],[Cliente]])/Tabella6[[#This Row],[NUMERO AnniAzienda]]</f>
        <v>5412</v>
      </c>
      <c r="K14">
        <f>MAX(1,5-(2023-Tabella6[[#This Row],[ULTIMA FATTURA]]))</f>
        <v>1</v>
      </c>
      <c r="L14">
        <f>+MAX(1,CEILING(PERCENTRANK(Tabella6[NUMERO AnniAzienda],Tabella6[[#This Row],[NUMERO AnniAzienda]])*5,1))</f>
        <v>3</v>
      </c>
      <c r="M14">
        <f>+MAX(1,ROUNDUP(_xlfn.PERCENTRANK.INC(Tabella6[ImportoAnnuo],Tabella6[[#This Row],[ImportoAnnuo]])*5,0))</f>
        <v>3</v>
      </c>
      <c r="N14" t="str">
        <f>+_xlfn.CONCAT(Tabella6[[#This Row],[R]:[M]])</f>
        <v>133</v>
      </c>
      <c r="O14" t="str">
        <f>+VLOOKUP(Tabella6[[#This Row],[R]],Tabella35[],2,0)&amp;"-"&amp;VLOOKUP(Tabella6[[#This Row],[R]],Tabella35[],3,0)&amp;"-"&amp;VLOOKUP(Tabella6[[#This Row],[R]],Tabella35[],4,0)</f>
        <v>Perso-Occasionale-Moderato</v>
      </c>
      <c r="X14" s="53" t="str">
        <v>Colombo Artigiani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3890</v>
      </c>
      <c r="AL14" s="1">
        <v>3740</v>
      </c>
      <c r="AM14" s="1">
        <v>3770</v>
      </c>
      <c r="AN14" s="1">
        <v>0</v>
      </c>
      <c r="AO14" s="1">
        <v>0</v>
      </c>
      <c r="AP14" s="1">
        <v>0</v>
      </c>
    </row>
    <row r="15" spans="1:43" ht="20.7" customHeight="1" x14ac:dyDescent="0.5">
      <c r="A15" t="s">
        <v>7</v>
      </c>
      <c r="B15">
        <v>2019</v>
      </c>
      <c r="C15">
        <v>560</v>
      </c>
      <c r="E15" t="s">
        <v>28</v>
      </c>
      <c r="F15" t="s">
        <v>58</v>
      </c>
      <c r="G15">
        <f>+_xlfn.MAXIFS(Tabella3[Anno],Tabella3[RagSoc/Gruppo],Tabella6[[#This Row],[Cliente]])</f>
        <v>2016</v>
      </c>
      <c r="H15">
        <f>+COUNTIFS(Tabella3[RagSoc/Gruppo],Tabella6[[#This Row],[Cliente]])</f>
        <v>1</v>
      </c>
      <c r="I15" s="2">
        <f>+SUMIFS(Tabella3[Fatt],Tabella3[RagSoc/Gruppo],Tabella6[[#This Row],[Cliente]])/Tabella6[[#This Row],[NUMERO AnniAzienda]]</f>
        <v>120032</v>
      </c>
      <c r="K15">
        <f>MAX(1,5-(2023-Tabella6[[#This Row],[ULTIMA FATTURA]]))</f>
        <v>1</v>
      </c>
      <c r="L15">
        <f>+MAX(1,CEILING(PERCENTRANK(Tabella6[NUMERO AnniAzienda],Tabella6[[#This Row],[NUMERO AnniAzienda]])*5,1))</f>
        <v>1</v>
      </c>
      <c r="M15">
        <f>+MAX(1,ROUNDUP(_xlfn.PERCENTRANK.INC(Tabella6[ImportoAnnuo],Tabella6[[#This Row],[ImportoAnnuo]])*5,0))</f>
        <v>5</v>
      </c>
      <c r="N15" t="str">
        <f>+_xlfn.CONCAT(Tabella6[[#This Row],[R]:[M]])</f>
        <v>115</v>
      </c>
      <c r="O15" t="str">
        <f>+VLOOKUP(Tabella6[[#This Row],[R]],Tabella35[],2,0)&amp;"-"&amp;VLOOKUP(Tabella6[[#This Row],[R]],Tabella35[],3,0)&amp;"-"&amp;VLOOKUP(Tabella6[[#This Row],[R]],Tabella35[],4,0)</f>
        <v>Perso-Occasionale-Moderato</v>
      </c>
      <c r="X15" s="53" t="str">
        <v>Colombo Commercialisti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13167</v>
      </c>
      <c r="AI15" s="1">
        <v>32500</v>
      </c>
      <c r="AJ15" s="1">
        <v>30000</v>
      </c>
      <c r="AK15" s="1">
        <v>24167</v>
      </c>
      <c r="AL15" s="1">
        <v>20000</v>
      </c>
      <c r="AM15" s="1">
        <v>25000</v>
      </c>
      <c r="AN15" s="1">
        <v>25000</v>
      </c>
      <c r="AO15" s="1">
        <v>25000</v>
      </c>
      <c r="AP15" s="1">
        <v>20833</v>
      </c>
    </row>
    <row r="16" spans="1:43" ht="20.7" customHeight="1" x14ac:dyDescent="0.5">
      <c r="A16" t="s">
        <v>8</v>
      </c>
      <c r="B16">
        <v>2012</v>
      </c>
      <c r="C16">
        <v>19180</v>
      </c>
      <c r="E16" t="s">
        <v>30</v>
      </c>
      <c r="F16" t="s">
        <v>25</v>
      </c>
      <c r="G16">
        <f>+_xlfn.MAXIFS(Tabella3[Anno],Tabella3[RagSoc/Gruppo],Tabella6[[#This Row],[Cliente]])</f>
        <v>2019</v>
      </c>
      <c r="H16">
        <f>+COUNTIFS(Tabella3[RagSoc/Gruppo],Tabella6[[#This Row],[Cliente]])</f>
        <v>5</v>
      </c>
      <c r="I16" s="2">
        <f>+SUMIFS(Tabella3[Fatt],Tabella3[RagSoc/Gruppo],Tabella6[[#This Row],[Cliente]])/Tabella6[[#This Row],[NUMERO AnniAzienda]]</f>
        <v>1160</v>
      </c>
      <c r="K16">
        <f>MAX(1,5-(2023-Tabella6[[#This Row],[ULTIMA FATTURA]]))</f>
        <v>1</v>
      </c>
      <c r="L16">
        <f>+MAX(1,CEILING(PERCENTRANK(Tabella6[NUMERO AnniAzienda],Tabella6[[#This Row],[NUMERO AnniAzienda]])*5,1))</f>
        <v>3</v>
      </c>
      <c r="M16">
        <f>+MAX(1,ROUNDUP(_xlfn.PERCENTRANK.INC(Tabella6[ImportoAnnuo],Tabella6[[#This Row],[ImportoAnnuo]])*5,0))</f>
        <v>1</v>
      </c>
      <c r="N16" t="str">
        <f>+_xlfn.CONCAT(Tabella6[[#This Row],[R]:[M]])</f>
        <v>131</v>
      </c>
      <c r="O16" t="str">
        <f>+VLOOKUP(Tabella6[[#This Row],[R]],Tabella35[],2,0)&amp;"-"&amp;VLOOKUP(Tabella6[[#This Row],[R]],Tabella35[],3,0)&amp;"-"&amp;VLOOKUP(Tabella6[[#This Row],[R]],Tabella35[],4,0)</f>
        <v>Perso-Occasionale-Moderato</v>
      </c>
      <c r="X16" s="53" t="str">
        <v>Colombo Consulenti</v>
      </c>
      <c r="Y16" s="1">
        <v>0</v>
      </c>
      <c r="Z16" s="1">
        <v>1923</v>
      </c>
      <c r="AA16" s="1">
        <v>2506</v>
      </c>
      <c r="AB16" s="1">
        <v>2860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</row>
    <row r="17" spans="1:42" ht="20.7" customHeight="1" x14ac:dyDescent="0.5">
      <c r="A17" t="s">
        <v>8</v>
      </c>
      <c r="B17">
        <v>2013</v>
      </c>
      <c r="C17">
        <v>11680</v>
      </c>
      <c r="E17" t="s">
        <v>31</v>
      </c>
      <c r="F17" t="s">
        <v>67</v>
      </c>
      <c r="G17">
        <f>+_xlfn.MAXIFS(Tabella3[Anno],Tabella3[RagSoc/Gruppo],Tabella6[[#This Row],[Cliente]])</f>
        <v>2023</v>
      </c>
      <c r="H17">
        <f>+COUNTIFS(Tabella3[RagSoc/Gruppo],Tabella6[[#This Row],[Cliente]])</f>
        <v>6</v>
      </c>
      <c r="I17" s="2">
        <f>+SUMIFS(Tabella3[Fatt],Tabella3[RagSoc/Gruppo],Tabella6[[#This Row],[Cliente]])/Tabella6[[#This Row],[NUMERO AnniAzienda]]</f>
        <v>4411.666666666667</v>
      </c>
      <c r="K17">
        <f>MAX(1,5-(2023-Tabella6[[#This Row],[ULTIMA FATTURA]]))</f>
        <v>5</v>
      </c>
      <c r="L17">
        <f>+MAX(1,CEILING(PERCENTRANK(Tabella6[NUMERO AnniAzienda],Tabella6[[#This Row],[NUMERO AnniAzienda]])*5,1))</f>
        <v>4</v>
      </c>
      <c r="M17">
        <f>+MAX(1,ROUNDUP(_xlfn.PERCENTRANK.INC(Tabella6[ImportoAnnuo],Tabella6[[#This Row],[ImportoAnnuo]])*5,0))</f>
        <v>3</v>
      </c>
      <c r="N17" t="str">
        <f>+_xlfn.CONCAT(Tabella6[[#This Row],[R]:[M]])</f>
        <v>543</v>
      </c>
      <c r="O17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7" s="53" t="str">
        <v>Conti Architetti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10000</v>
      </c>
      <c r="AN17" s="1">
        <v>0</v>
      </c>
      <c r="AO17" s="1">
        <v>0</v>
      </c>
      <c r="AP17" s="1">
        <v>0</v>
      </c>
    </row>
    <row r="18" spans="1:42" ht="20.7" customHeight="1" x14ac:dyDescent="0.5">
      <c r="A18" t="s">
        <v>8</v>
      </c>
      <c r="B18">
        <v>2011</v>
      </c>
      <c r="C18">
        <v>11506</v>
      </c>
      <c r="E18" t="s">
        <v>33</v>
      </c>
      <c r="F18" t="s">
        <v>126</v>
      </c>
      <c r="G18">
        <f>+_xlfn.MAXIFS(Tabella3[Anno],Tabella3[RagSoc/Gruppo],Tabella6[[#This Row],[Cliente]])</f>
        <v>2023</v>
      </c>
      <c r="H18">
        <f>+COUNTIFS(Tabella3[RagSoc/Gruppo],Tabella6[[#This Row],[Cliente]])</f>
        <v>18</v>
      </c>
      <c r="I18" s="2">
        <f>+SUMIFS(Tabella3[Fatt],Tabella3[RagSoc/Gruppo],Tabella6[[#This Row],[Cliente]])/Tabella6[[#This Row],[NUMERO AnniAzienda]]</f>
        <v>4773.7777777777774</v>
      </c>
      <c r="K18">
        <f>MAX(1,5-(2023-Tabella6[[#This Row],[ULTIMA FATTURA]]))</f>
        <v>5</v>
      </c>
      <c r="L18">
        <f>+MAX(1,CEILING(PERCENTRANK(Tabella6[NUMERO AnniAzienda],Tabella6[[#This Row],[NUMERO AnniAzienda]])*5,1))</f>
        <v>5</v>
      </c>
      <c r="M18">
        <f>+MAX(1,ROUNDUP(_xlfn.PERCENTRANK.INC(Tabella6[ImportoAnnuo],Tabella6[[#This Row],[ImportoAnnuo]])*5,0))</f>
        <v>3</v>
      </c>
      <c r="N18" t="str">
        <f>+_xlfn.CONCAT(Tabella6[[#This Row],[R]:[M]])</f>
        <v>553</v>
      </c>
      <c r="O18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8" s="53" t="str">
        <v>Conti Avvocati</v>
      </c>
      <c r="Y18" s="1">
        <v>0</v>
      </c>
      <c r="Z18" s="1">
        <v>0</v>
      </c>
      <c r="AA18" s="1">
        <v>0</v>
      </c>
      <c r="AB18" s="1">
        <v>0</v>
      </c>
      <c r="AC18" s="1">
        <v>2462</v>
      </c>
      <c r="AD18" s="1">
        <v>9846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</row>
    <row r="19" spans="1:42" ht="20.7" customHeight="1" x14ac:dyDescent="0.5">
      <c r="A19" t="s">
        <v>8</v>
      </c>
      <c r="B19">
        <v>2016</v>
      </c>
      <c r="C19">
        <v>11057</v>
      </c>
      <c r="E19" t="s">
        <v>34</v>
      </c>
      <c r="F19" t="s">
        <v>35</v>
      </c>
      <c r="G19">
        <f>+_xlfn.MAXIFS(Tabella3[Anno],Tabella3[RagSoc/Gruppo],Tabella6[[#This Row],[Cliente]])</f>
        <v>2019</v>
      </c>
      <c r="H19">
        <f>+COUNTIFS(Tabella3[RagSoc/Gruppo],Tabella6[[#This Row],[Cliente]])</f>
        <v>1</v>
      </c>
      <c r="I19" s="2">
        <f>+SUMIFS(Tabella3[Fatt],Tabella3[RagSoc/Gruppo],Tabella6[[#This Row],[Cliente]])/Tabella6[[#This Row],[NUMERO AnniAzienda]]</f>
        <v>6462</v>
      </c>
      <c r="K19">
        <f>MAX(1,5-(2023-Tabella6[[#This Row],[ULTIMA FATTURA]]))</f>
        <v>1</v>
      </c>
      <c r="L19">
        <f>+MAX(1,CEILING(PERCENTRANK(Tabella6[NUMERO AnniAzienda],Tabella6[[#This Row],[NUMERO AnniAzienda]])*5,1))</f>
        <v>1</v>
      </c>
      <c r="M19">
        <f>+MAX(1,ROUNDUP(_xlfn.PERCENTRANK.INC(Tabella6[ImportoAnnuo],Tabella6[[#This Row],[ImportoAnnuo]])*5,0))</f>
        <v>4</v>
      </c>
      <c r="N19" t="str">
        <f>+_xlfn.CONCAT(Tabella6[[#This Row],[R]:[M]])</f>
        <v>114</v>
      </c>
      <c r="O19" t="str">
        <f>+VLOOKUP(Tabella6[[#This Row],[R]],Tabella35[],2,0)&amp;"-"&amp;VLOOKUP(Tabella6[[#This Row],[R]],Tabella35[],3,0)&amp;"-"&amp;VLOOKUP(Tabella6[[#This Row],[R]],Tabella35[],4,0)</f>
        <v>Perso-Occasionale-Moderato</v>
      </c>
      <c r="X19" s="53" t="str">
        <v>Conti Consulenti</v>
      </c>
      <c r="Y19" s="1">
        <v>0</v>
      </c>
      <c r="Z19" s="1">
        <v>0</v>
      </c>
      <c r="AA19" s="1">
        <v>2250</v>
      </c>
      <c r="AB19" s="1">
        <v>3000</v>
      </c>
      <c r="AC19" s="1">
        <v>780</v>
      </c>
      <c r="AD19" s="1">
        <v>2280</v>
      </c>
      <c r="AE19" s="1">
        <v>800</v>
      </c>
      <c r="AF19" s="1">
        <v>2614</v>
      </c>
      <c r="AG19" s="1">
        <v>1500</v>
      </c>
      <c r="AH19" s="1">
        <v>2110</v>
      </c>
      <c r="AI19" s="1">
        <v>3000</v>
      </c>
      <c r="AJ19" s="1">
        <v>4626</v>
      </c>
      <c r="AK19" s="1">
        <v>2877</v>
      </c>
      <c r="AL19" s="1">
        <v>980</v>
      </c>
      <c r="AM19" s="1">
        <v>0</v>
      </c>
      <c r="AN19" s="1">
        <v>0</v>
      </c>
      <c r="AO19" s="1">
        <v>0</v>
      </c>
      <c r="AP19" s="1">
        <v>0</v>
      </c>
    </row>
    <row r="20" spans="1:42" ht="20.7" customHeight="1" x14ac:dyDescent="0.5">
      <c r="A20" t="s">
        <v>8</v>
      </c>
      <c r="B20">
        <v>2014</v>
      </c>
      <c r="C20">
        <v>10000</v>
      </c>
      <c r="E20" t="s">
        <v>9</v>
      </c>
      <c r="F20" t="s">
        <v>25</v>
      </c>
      <c r="G20">
        <f>+_xlfn.MAXIFS(Tabella3[Anno],Tabella3[RagSoc/Gruppo],Tabella6[[#This Row],[Cliente]])</f>
        <v>2023</v>
      </c>
      <c r="H20">
        <f>+COUNTIFS(Tabella3[RagSoc/Gruppo],Tabella6[[#This Row],[Cliente]])</f>
        <v>11</v>
      </c>
      <c r="I20" s="2">
        <f>+SUMIFS(Tabella3[Fatt],Tabella3[RagSoc/Gruppo],Tabella6[[#This Row],[Cliente]])/Tabella6[[#This Row],[NUMERO AnniAzienda]]</f>
        <v>4440.909090909091</v>
      </c>
      <c r="K20">
        <f>MAX(1,5-(2023-Tabella6[[#This Row],[ULTIMA FATTURA]]))</f>
        <v>5</v>
      </c>
      <c r="L20">
        <f>+MAX(1,CEILING(PERCENTRANK(Tabella6[NUMERO AnniAzienda],Tabella6[[#This Row],[NUMERO AnniAzienda]])*5,1))</f>
        <v>5</v>
      </c>
      <c r="M20">
        <f>+MAX(1,ROUNDUP(_xlfn.PERCENTRANK.INC(Tabella6[ImportoAnnuo],Tabella6[[#This Row],[ImportoAnnuo]])*5,0))</f>
        <v>3</v>
      </c>
      <c r="N20" t="str">
        <f>+_xlfn.CONCAT(Tabella6[[#This Row],[R]:[M]])</f>
        <v>553</v>
      </c>
      <c r="O20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20" s="53" t="str">
        <v>Cooperativa Bianchi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1800</v>
      </c>
      <c r="AL20" s="1">
        <v>600</v>
      </c>
      <c r="AM20" s="1">
        <v>0</v>
      </c>
      <c r="AN20" s="1">
        <v>4150</v>
      </c>
      <c r="AO20" s="1">
        <v>0</v>
      </c>
      <c r="AP20" s="1">
        <v>0</v>
      </c>
    </row>
    <row r="21" spans="1:42" ht="20.7" customHeight="1" x14ac:dyDescent="0.5">
      <c r="A21" t="s">
        <v>8</v>
      </c>
      <c r="B21">
        <v>2010</v>
      </c>
      <c r="C21">
        <v>750</v>
      </c>
      <c r="E21" t="s">
        <v>36</v>
      </c>
      <c r="F21" t="s">
        <v>19</v>
      </c>
      <c r="G21">
        <f>+_xlfn.MAXIFS(Tabella3[Anno],Tabella3[RagSoc/Gruppo],Tabella6[[#This Row],[Cliente]])</f>
        <v>2015</v>
      </c>
      <c r="H21">
        <f>+COUNTIFS(Tabella3[RagSoc/Gruppo],Tabella6[[#This Row],[Cliente]])</f>
        <v>5</v>
      </c>
      <c r="I21" s="2">
        <f>+SUMIFS(Tabella3[Fatt],Tabella3[RagSoc/Gruppo],Tabella6[[#This Row],[Cliente]])/Tabella6[[#This Row],[NUMERO AnniAzienda]]</f>
        <v>1358.8</v>
      </c>
      <c r="K21">
        <f>MAX(1,5-(2023-Tabella6[[#This Row],[ULTIMA FATTURA]]))</f>
        <v>1</v>
      </c>
      <c r="L21">
        <f>+MAX(1,CEILING(PERCENTRANK(Tabella6[NUMERO AnniAzienda],Tabella6[[#This Row],[NUMERO AnniAzienda]])*5,1))</f>
        <v>3</v>
      </c>
      <c r="M21">
        <f>+MAX(1,ROUNDUP(_xlfn.PERCENTRANK.INC(Tabella6[ImportoAnnuo],Tabella6[[#This Row],[ImportoAnnuo]])*5,0))</f>
        <v>1</v>
      </c>
      <c r="N21" t="str">
        <f>+_xlfn.CONCAT(Tabella6[[#This Row],[R]:[M]])</f>
        <v>131</v>
      </c>
      <c r="O21" t="str">
        <f>+VLOOKUP(Tabella6[[#This Row],[R]],Tabella35[],2,0)&amp;"-"&amp;VLOOKUP(Tabella6[[#This Row],[R]],Tabella35[],3,0)&amp;"-"&amp;VLOOKUP(Tabella6[[#This Row],[R]],Tabella35[],4,0)</f>
        <v>Perso-Occasionale-Moderato</v>
      </c>
      <c r="X21" s="53" t="str">
        <v>Cooperativa Colombo</v>
      </c>
      <c r="Y21" s="1">
        <v>3000</v>
      </c>
      <c r="Z21" s="1">
        <v>8750</v>
      </c>
      <c r="AA21" s="1">
        <v>900</v>
      </c>
      <c r="AB21" s="1">
        <v>0</v>
      </c>
      <c r="AC21" s="1">
        <v>8998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</row>
    <row r="22" spans="1:42" ht="20.7" customHeight="1" x14ac:dyDescent="0.5">
      <c r="A22" t="s">
        <v>10</v>
      </c>
      <c r="B22">
        <v>2023</v>
      </c>
      <c r="C22">
        <v>7002</v>
      </c>
      <c r="E22" t="s">
        <v>13</v>
      </c>
      <c r="F22" t="s">
        <v>67</v>
      </c>
      <c r="G22">
        <f>+_xlfn.MAXIFS(Tabella3[Anno],Tabella3[RagSoc/Gruppo],Tabella6[[#This Row],[Cliente]])</f>
        <v>2017</v>
      </c>
      <c r="H22">
        <f>+COUNTIFS(Tabella3[RagSoc/Gruppo],Tabella6[[#This Row],[Cliente]])</f>
        <v>4</v>
      </c>
      <c r="I22" s="2">
        <f>+SUMIFS(Tabella3[Fatt],Tabella3[RagSoc/Gruppo],Tabella6[[#This Row],[Cliente]])/Tabella6[[#This Row],[NUMERO AnniAzienda]]</f>
        <v>2664.25</v>
      </c>
      <c r="K22">
        <f>MAX(1,5-(2023-Tabella6[[#This Row],[ULTIMA FATTURA]]))</f>
        <v>1</v>
      </c>
      <c r="L22">
        <f>+MAX(1,CEILING(PERCENTRANK(Tabella6[NUMERO AnniAzienda],Tabella6[[#This Row],[NUMERO AnniAzienda]])*5,1))</f>
        <v>3</v>
      </c>
      <c r="M22">
        <f>+MAX(1,ROUNDUP(_xlfn.PERCENTRANK.INC(Tabella6[ImportoAnnuo],Tabella6[[#This Row],[ImportoAnnuo]])*5,0))</f>
        <v>2</v>
      </c>
      <c r="N22" t="str">
        <f>+_xlfn.CONCAT(Tabella6[[#This Row],[R]:[M]])</f>
        <v>132</v>
      </c>
      <c r="O22" t="str">
        <f>+VLOOKUP(Tabella6[[#This Row],[R]],Tabella35[],2,0)&amp;"-"&amp;VLOOKUP(Tabella6[[#This Row],[R]],Tabella35[],3,0)&amp;"-"&amp;VLOOKUP(Tabella6[[#This Row],[R]],Tabella35[],4,0)</f>
        <v>Perso-Occasionale-Moderato</v>
      </c>
      <c r="X22" s="53" t="str">
        <v>Cooperativa Conti</v>
      </c>
      <c r="Y22" s="1">
        <v>0</v>
      </c>
      <c r="Z22" s="1">
        <v>0</v>
      </c>
      <c r="AA22" s="1">
        <v>6000</v>
      </c>
      <c r="AB22" s="1">
        <v>10000</v>
      </c>
      <c r="AC22" s="1">
        <v>4000</v>
      </c>
      <c r="AD22" s="1">
        <v>6000</v>
      </c>
      <c r="AE22" s="1">
        <v>4000</v>
      </c>
      <c r="AF22" s="1">
        <v>2000</v>
      </c>
      <c r="AG22" s="1">
        <v>7000</v>
      </c>
      <c r="AH22" s="1">
        <v>6400</v>
      </c>
      <c r="AI22" s="1">
        <v>6000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</row>
    <row r="23" spans="1:42" ht="20.7" customHeight="1" x14ac:dyDescent="0.5">
      <c r="A23" t="s">
        <v>10</v>
      </c>
      <c r="B23">
        <v>2023</v>
      </c>
      <c r="C23">
        <v>1000</v>
      </c>
      <c r="E23" t="s">
        <v>37</v>
      </c>
      <c r="F23" t="s">
        <v>6</v>
      </c>
      <c r="G23">
        <f>+_xlfn.MAXIFS(Tabella3[Anno],Tabella3[RagSoc/Gruppo],Tabella6[[#This Row],[Cliente]])</f>
        <v>2023</v>
      </c>
      <c r="H23">
        <f>+COUNTIFS(Tabella3[RagSoc/Gruppo],Tabella6[[#This Row],[Cliente]])</f>
        <v>18</v>
      </c>
      <c r="I23" s="2">
        <f>+SUMIFS(Tabella3[Fatt],Tabella3[RagSoc/Gruppo],Tabella6[[#This Row],[Cliente]])/Tabella6[[#This Row],[NUMERO AnniAzienda]]</f>
        <v>6943</v>
      </c>
      <c r="K23">
        <f>MAX(1,5-(2023-Tabella6[[#This Row],[ULTIMA FATTURA]]))</f>
        <v>5</v>
      </c>
      <c r="L23">
        <f>+MAX(1,CEILING(PERCENTRANK(Tabella6[NUMERO AnniAzienda],Tabella6[[#This Row],[NUMERO AnniAzienda]])*5,1))</f>
        <v>5</v>
      </c>
      <c r="M23">
        <f>+MAX(1,ROUNDUP(_xlfn.PERCENTRANK.INC(Tabella6[ImportoAnnuo],Tabella6[[#This Row],[ImportoAnnuo]])*5,0))</f>
        <v>4</v>
      </c>
      <c r="N23" t="str">
        <f>+_xlfn.CONCAT(Tabella6[[#This Row],[R]:[M]])</f>
        <v>554</v>
      </c>
      <c r="O2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23" s="53" t="str">
        <v>Cooperativa Costa</v>
      </c>
      <c r="Y23" s="1">
        <v>0</v>
      </c>
      <c r="Z23" s="1">
        <v>0</v>
      </c>
      <c r="AA23" s="1">
        <v>0</v>
      </c>
      <c r="AB23" s="1">
        <v>0</v>
      </c>
      <c r="AC23" s="1">
        <v>4308</v>
      </c>
      <c r="AD23" s="1">
        <v>18000</v>
      </c>
      <c r="AE23" s="1">
        <v>8154</v>
      </c>
      <c r="AF23" s="1">
        <v>4308</v>
      </c>
      <c r="AG23" s="1">
        <v>8615</v>
      </c>
      <c r="AH23" s="1">
        <v>9231</v>
      </c>
      <c r="AI23" s="1">
        <v>8615</v>
      </c>
      <c r="AJ23" s="1">
        <v>4038</v>
      </c>
      <c r="AK23" s="1">
        <v>12923</v>
      </c>
      <c r="AL23" s="1">
        <v>1615</v>
      </c>
      <c r="AM23" s="1">
        <v>6731</v>
      </c>
      <c r="AN23" s="1">
        <v>14808</v>
      </c>
      <c r="AO23" s="1">
        <v>2615</v>
      </c>
      <c r="AP23" s="1">
        <v>0</v>
      </c>
    </row>
    <row r="24" spans="1:42" ht="20.7" customHeight="1" x14ac:dyDescent="0.5">
      <c r="A24" t="s">
        <v>12</v>
      </c>
      <c r="B24">
        <v>2012</v>
      </c>
      <c r="C24">
        <v>6000</v>
      </c>
      <c r="E24" t="s">
        <v>38</v>
      </c>
      <c r="F24" t="s">
        <v>22</v>
      </c>
      <c r="G24">
        <f>+_xlfn.MAXIFS(Tabella3[Anno],Tabella3[RagSoc/Gruppo],Tabella6[[#This Row],[Cliente]])</f>
        <v>2009</v>
      </c>
      <c r="H24">
        <f>+COUNTIFS(Tabella3[RagSoc/Gruppo],Tabella6[[#This Row],[Cliente]])</f>
        <v>3</v>
      </c>
      <c r="I24" s="2">
        <f>+SUMIFS(Tabella3[Fatt],Tabella3[RagSoc/Gruppo],Tabella6[[#This Row],[Cliente]])/Tabella6[[#This Row],[NUMERO AnniAzienda]]</f>
        <v>2606.3333333333335</v>
      </c>
      <c r="K24">
        <f>MAX(1,5-(2023-Tabella6[[#This Row],[ULTIMA FATTURA]]))</f>
        <v>1</v>
      </c>
      <c r="L24">
        <f>+MAX(1,CEILING(PERCENTRANK(Tabella6[NUMERO AnniAzienda],Tabella6[[#This Row],[NUMERO AnniAzienda]])*5,1))</f>
        <v>2</v>
      </c>
      <c r="M24">
        <f>+MAX(1,ROUNDUP(_xlfn.PERCENTRANK.INC(Tabella6[ImportoAnnuo],Tabella6[[#This Row],[ImportoAnnuo]])*5,0))</f>
        <v>2</v>
      </c>
      <c r="N24" t="str">
        <f>+_xlfn.CONCAT(Tabella6[[#This Row],[R]:[M]])</f>
        <v>122</v>
      </c>
      <c r="O24" t="str">
        <f>+VLOOKUP(Tabella6[[#This Row],[R]],Tabella35[],2,0)&amp;"-"&amp;VLOOKUP(Tabella6[[#This Row],[R]],Tabella35[],3,0)&amp;"-"&amp;VLOOKUP(Tabella6[[#This Row],[R]],Tabella35[],4,0)</f>
        <v>Perso-Occasionale-Moderato</v>
      </c>
      <c r="X24" s="53" t="str">
        <v>Cooperativa De Luca</v>
      </c>
      <c r="Y24" s="1">
        <v>6054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</row>
    <row r="25" spans="1:42" ht="20.7" customHeight="1" x14ac:dyDescent="0.5">
      <c r="A25" t="s">
        <v>12</v>
      </c>
      <c r="B25">
        <v>2013</v>
      </c>
      <c r="C25">
        <v>2000</v>
      </c>
      <c r="E25" t="s">
        <v>39</v>
      </c>
      <c r="F25" t="s">
        <v>9</v>
      </c>
      <c r="G25">
        <f>+_xlfn.MAXIFS(Tabella3[Anno],Tabella3[RagSoc/Gruppo],Tabella6[[#This Row],[Cliente]])</f>
        <v>2023</v>
      </c>
      <c r="H25">
        <f>+COUNTIFS(Tabella3[RagSoc/Gruppo],Tabella6[[#This Row],[Cliente]])</f>
        <v>12</v>
      </c>
      <c r="I25" s="2">
        <f>+SUMIFS(Tabella3[Fatt],Tabella3[RagSoc/Gruppo],Tabella6[[#This Row],[Cliente]])/Tabella6[[#This Row],[NUMERO AnniAzienda]]</f>
        <v>550</v>
      </c>
      <c r="K25">
        <f>MAX(1,5-(2023-Tabella6[[#This Row],[ULTIMA FATTURA]]))</f>
        <v>5</v>
      </c>
      <c r="L25">
        <f>+MAX(1,CEILING(PERCENTRANK(Tabella6[NUMERO AnniAzienda],Tabella6[[#This Row],[NUMERO AnniAzienda]])*5,1))</f>
        <v>5</v>
      </c>
      <c r="M25">
        <f>+MAX(1,ROUNDUP(_xlfn.PERCENTRANK.INC(Tabella6[ImportoAnnuo],Tabella6[[#This Row],[ImportoAnnuo]])*5,0))</f>
        <v>1</v>
      </c>
      <c r="N25" t="str">
        <f>+_xlfn.CONCAT(Tabella6[[#This Row],[R]:[M]])</f>
        <v>551</v>
      </c>
      <c r="O2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25" s="53" t="str">
        <v>Cooperativa Ferrari</v>
      </c>
      <c r="Y25" s="1">
        <v>500</v>
      </c>
      <c r="Z25" s="1">
        <v>3930</v>
      </c>
      <c r="AA25" s="1">
        <v>5800</v>
      </c>
      <c r="AB25" s="1">
        <v>7877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</row>
    <row r="26" spans="1:42" ht="20.7" customHeight="1" x14ac:dyDescent="0.5">
      <c r="A26" t="s">
        <v>14</v>
      </c>
      <c r="B26">
        <v>2013</v>
      </c>
      <c r="C26">
        <v>4606</v>
      </c>
      <c r="E26" t="s">
        <v>40</v>
      </c>
      <c r="F26" t="s">
        <v>25</v>
      </c>
      <c r="G26">
        <f>+_xlfn.MAXIFS(Tabella3[Anno],Tabella3[RagSoc/Gruppo],Tabella6[[#This Row],[Cliente]])</f>
        <v>2020</v>
      </c>
      <c r="H26">
        <f>+COUNTIFS(Tabella3[RagSoc/Gruppo],Tabella6[[#This Row],[Cliente]])</f>
        <v>1</v>
      </c>
      <c r="I26" s="2">
        <f>+SUMIFS(Tabella3[Fatt],Tabella3[RagSoc/Gruppo],Tabella6[[#This Row],[Cliente]])/Tabella6[[#This Row],[NUMERO AnniAzienda]]</f>
        <v>12000</v>
      </c>
      <c r="K26">
        <f>MAX(1,5-(2023-Tabella6[[#This Row],[ULTIMA FATTURA]]))</f>
        <v>2</v>
      </c>
      <c r="L26">
        <f>+MAX(1,CEILING(PERCENTRANK(Tabella6[NUMERO AnniAzienda],Tabella6[[#This Row],[NUMERO AnniAzienda]])*5,1))</f>
        <v>1</v>
      </c>
      <c r="M26">
        <f>+MAX(1,ROUNDUP(_xlfn.PERCENTRANK.INC(Tabella6[ImportoAnnuo],Tabella6[[#This Row],[ImportoAnnuo]])*5,0))</f>
        <v>5</v>
      </c>
      <c r="N26" t="str">
        <f>+_xlfn.CONCAT(Tabella6[[#This Row],[R]:[M]])</f>
        <v>215</v>
      </c>
      <c r="O26" t="str">
        <f>+VLOOKUP(Tabella6[[#This Row],[R]],Tabella35[],2,0)&amp;"-"&amp;VLOOKUP(Tabella6[[#This Row],[R]],Tabella35[],3,0)&amp;"-"&amp;VLOOKUP(Tabella6[[#This Row],[R]],Tabella35[],4,0)</f>
        <v xml:space="preserve">Dormiente- Saltuario     - Discreto       </v>
      </c>
      <c r="X26" s="53" t="str">
        <v>Cooperativa Gallo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16522</v>
      </c>
    </row>
    <row r="27" spans="1:42" ht="20.7" customHeight="1" x14ac:dyDescent="0.5">
      <c r="A27" t="s">
        <v>14</v>
      </c>
      <c r="B27">
        <v>2014</v>
      </c>
      <c r="C27">
        <v>3575</v>
      </c>
      <c r="E27" t="s">
        <v>41</v>
      </c>
      <c r="F27" t="s">
        <v>25</v>
      </c>
      <c r="G27">
        <f>+_xlfn.MAXIFS(Tabella3[Anno],Tabella3[RagSoc/Gruppo],Tabella6[[#This Row],[Cliente]])</f>
        <v>2021</v>
      </c>
      <c r="H27">
        <f>+COUNTIFS(Tabella3[RagSoc/Gruppo],Tabella6[[#This Row],[Cliente]])</f>
        <v>5</v>
      </c>
      <c r="I27" s="2">
        <f>+SUMIFS(Tabella3[Fatt],Tabella3[RagSoc/Gruppo],Tabella6[[#This Row],[Cliente]])/Tabella6[[#This Row],[NUMERO AnniAzienda]]</f>
        <v>1082</v>
      </c>
      <c r="K27">
        <f>MAX(1,5-(2023-Tabella6[[#This Row],[ULTIMA FATTURA]]))</f>
        <v>3</v>
      </c>
      <c r="L27">
        <f>+MAX(1,CEILING(PERCENTRANK(Tabella6[NUMERO AnniAzienda],Tabella6[[#This Row],[NUMERO AnniAzienda]])*5,1))</f>
        <v>3</v>
      </c>
      <c r="M27">
        <f>+MAX(1,ROUNDUP(_xlfn.PERCENTRANK.INC(Tabella6[ImportoAnnuo],Tabella6[[#This Row],[ImportoAnnuo]])*5,0))</f>
        <v>1</v>
      </c>
      <c r="N27" t="str">
        <f>+_xlfn.CONCAT(Tabella6[[#This Row],[R]:[M]])</f>
        <v>331</v>
      </c>
      <c r="O27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27" s="53" t="str">
        <v>Cooperativa Giordano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16000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1000</v>
      </c>
    </row>
    <row r="28" spans="1:42" ht="20.7" customHeight="1" x14ac:dyDescent="0.5">
      <c r="A28" t="s">
        <v>14</v>
      </c>
      <c r="B28">
        <v>2012</v>
      </c>
      <c r="C28">
        <v>3375</v>
      </c>
      <c r="E28" t="s">
        <v>42</v>
      </c>
      <c r="F28" t="s">
        <v>6</v>
      </c>
      <c r="G28">
        <f>+_xlfn.MAXIFS(Tabella3[Anno],Tabella3[RagSoc/Gruppo],Tabella6[[#This Row],[Cliente]])</f>
        <v>2020</v>
      </c>
      <c r="H28">
        <f>+COUNTIFS(Tabella3[RagSoc/Gruppo],Tabella6[[#This Row],[Cliente]])</f>
        <v>3</v>
      </c>
      <c r="I28" s="2">
        <f>+SUMIFS(Tabella3[Fatt],Tabella3[RagSoc/Gruppo],Tabella6[[#This Row],[Cliente]])/Tabella6[[#This Row],[NUMERO AnniAzienda]]</f>
        <v>3800</v>
      </c>
      <c r="K28">
        <f>MAX(1,5-(2023-Tabella6[[#This Row],[ULTIMA FATTURA]]))</f>
        <v>2</v>
      </c>
      <c r="L28">
        <f>+MAX(1,CEILING(PERCENTRANK(Tabella6[NUMERO AnniAzienda],Tabella6[[#This Row],[NUMERO AnniAzienda]])*5,1))</f>
        <v>2</v>
      </c>
      <c r="M28">
        <f>+MAX(1,ROUNDUP(_xlfn.PERCENTRANK.INC(Tabella6[ImportoAnnuo],Tabella6[[#This Row],[ImportoAnnuo]])*5,0))</f>
        <v>2</v>
      </c>
      <c r="N28" t="str">
        <f>+_xlfn.CONCAT(Tabella6[[#This Row],[R]:[M]])</f>
        <v>222</v>
      </c>
      <c r="O28" t="str">
        <f>+VLOOKUP(Tabella6[[#This Row],[R]],Tabella35[],2,0)&amp;"-"&amp;VLOOKUP(Tabella6[[#This Row],[R]],Tabella35[],3,0)&amp;"-"&amp;VLOOKUP(Tabella6[[#This Row],[R]],Tabella35[],4,0)</f>
        <v xml:space="preserve">Dormiente- Saltuario     - Discreto       </v>
      </c>
      <c r="X28" s="53" t="str">
        <v>Cooperativa Lombardi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1500</v>
      </c>
      <c r="AO28" s="1">
        <v>28500</v>
      </c>
      <c r="AP28" s="1">
        <v>24000</v>
      </c>
    </row>
    <row r="29" spans="1:42" ht="20.7" customHeight="1" x14ac:dyDescent="0.5">
      <c r="A29" t="s">
        <v>14</v>
      </c>
      <c r="B29">
        <v>2015</v>
      </c>
      <c r="C29">
        <v>1550</v>
      </c>
      <c r="E29" t="s">
        <v>43</v>
      </c>
      <c r="F29" t="s">
        <v>25</v>
      </c>
      <c r="G29">
        <f>+_xlfn.MAXIFS(Tabella3[Anno],Tabella3[RagSoc/Gruppo],Tabella6[[#This Row],[Cliente]])</f>
        <v>2016</v>
      </c>
      <c r="H29">
        <f>+COUNTIFS(Tabella3[RagSoc/Gruppo],Tabella6[[#This Row],[Cliente]])</f>
        <v>6</v>
      </c>
      <c r="I29" s="2">
        <f>+SUMIFS(Tabella3[Fatt],Tabella3[RagSoc/Gruppo],Tabella6[[#This Row],[Cliente]])/Tabella6[[#This Row],[NUMERO AnniAzienda]]</f>
        <v>5325</v>
      </c>
      <c r="K29">
        <f>MAX(1,5-(2023-Tabella6[[#This Row],[ULTIMA FATTURA]]))</f>
        <v>1</v>
      </c>
      <c r="L29">
        <f>+MAX(1,CEILING(PERCENTRANK(Tabella6[NUMERO AnniAzienda],Tabella6[[#This Row],[NUMERO AnniAzienda]])*5,1))</f>
        <v>4</v>
      </c>
      <c r="M29">
        <f>+MAX(1,ROUNDUP(_xlfn.PERCENTRANK.INC(Tabella6[ImportoAnnuo],Tabella6[[#This Row],[ImportoAnnuo]])*5,0))</f>
        <v>3</v>
      </c>
      <c r="N29" t="str">
        <f>+_xlfn.CONCAT(Tabella6[[#This Row],[R]:[M]])</f>
        <v>143</v>
      </c>
      <c r="O29" t="str">
        <f>+VLOOKUP(Tabella6[[#This Row],[R]],Tabella35[],2,0)&amp;"-"&amp;VLOOKUP(Tabella6[[#This Row],[R]],Tabella35[],3,0)&amp;"-"&amp;VLOOKUP(Tabella6[[#This Row],[R]],Tabella35[],4,0)</f>
        <v>Perso-Occasionale-Moderato</v>
      </c>
      <c r="X29" s="53" t="str">
        <v>Cooperativa Mancini</v>
      </c>
      <c r="Y29" s="1">
        <v>0</v>
      </c>
      <c r="Z29" s="1">
        <v>0</v>
      </c>
      <c r="AA29" s="1">
        <v>5100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</row>
    <row r="30" spans="1:42" ht="20.7" customHeight="1" x14ac:dyDescent="0.5">
      <c r="A30" t="s">
        <v>16</v>
      </c>
      <c r="B30">
        <v>2008</v>
      </c>
      <c r="C30">
        <v>11900</v>
      </c>
      <c r="E30" t="s">
        <v>27</v>
      </c>
      <c r="F30" t="s">
        <v>22</v>
      </c>
      <c r="G30">
        <f>+_xlfn.MAXIFS(Tabella3[Anno],Tabella3[RagSoc/Gruppo],Tabella6[[#This Row],[Cliente]])</f>
        <v>2017</v>
      </c>
      <c r="H30">
        <f>+COUNTIFS(Tabella3[RagSoc/Gruppo],Tabella6[[#This Row],[Cliente]])</f>
        <v>21</v>
      </c>
      <c r="I30" s="2">
        <f>+SUMIFS(Tabella3[Fatt],Tabella3[RagSoc/Gruppo],Tabella6[[#This Row],[Cliente]])/Tabella6[[#This Row],[NUMERO AnniAzienda]]</f>
        <v>25021.523809523809</v>
      </c>
      <c r="K30">
        <f>MAX(1,5-(2023-Tabella6[[#This Row],[ULTIMA FATTURA]]))</f>
        <v>1</v>
      </c>
      <c r="L30">
        <f>+MAX(1,CEILING(PERCENTRANK(Tabella6[NUMERO AnniAzienda],Tabella6[[#This Row],[NUMERO AnniAzienda]])*5,1))</f>
        <v>5</v>
      </c>
      <c r="M30">
        <f>+MAX(1,ROUNDUP(_xlfn.PERCENTRANK.INC(Tabella6[ImportoAnnuo],Tabella6[[#This Row],[ImportoAnnuo]])*5,0))</f>
        <v>5</v>
      </c>
      <c r="N30" t="str">
        <f>+_xlfn.CONCAT(Tabella6[[#This Row],[R]:[M]])</f>
        <v>155</v>
      </c>
      <c r="O30" t="str">
        <f>+VLOOKUP(Tabella6[[#This Row],[R]],Tabella35[],2,0)&amp;"-"&amp;VLOOKUP(Tabella6[[#This Row],[R]],Tabella35[],3,0)&amp;"-"&amp;VLOOKUP(Tabella6[[#This Row],[R]],Tabella35[],4,0)</f>
        <v>Perso-Occasionale-Moderato</v>
      </c>
      <c r="X30" s="53" t="str">
        <v>Cooperativa Moretti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950</v>
      </c>
      <c r="AL30" s="1">
        <v>1600</v>
      </c>
      <c r="AM30" s="1">
        <v>1680</v>
      </c>
      <c r="AN30" s="1">
        <v>1710</v>
      </c>
      <c r="AO30" s="1">
        <v>1500</v>
      </c>
      <c r="AP30" s="1">
        <v>1500</v>
      </c>
    </row>
    <row r="31" spans="1:42" ht="20.7" customHeight="1" x14ac:dyDescent="0.5">
      <c r="A31" t="s">
        <v>18</v>
      </c>
      <c r="B31">
        <v>2017</v>
      </c>
      <c r="C31">
        <v>7500</v>
      </c>
      <c r="E31" t="s">
        <v>45</v>
      </c>
      <c r="F31" t="s">
        <v>44</v>
      </c>
      <c r="G31">
        <f>+_xlfn.MAXIFS(Tabella3[Anno],Tabella3[RagSoc/Gruppo],Tabella6[[#This Row],[Cliente]])</f>
        <v>2023</v>
      </c>
      <c r="H31">
        <f>+COUNTIFS(Tabella3[RagSoc/Gruppo],Tabella6[[#This Row],[Cliente]])</f>
        <v>3</v>
      </c>
      <c r="I31" s="2">
        <f>+SUMIFS(Tabella3[Fatt],Tabella3[RagSoc/Gruppo],Tabella6[[#This Row],[Cliente]])/Tabella6[[#This Row],[NUMERO AnniAzienda]]</f>
        <v>4844.333333333333</v>
      </c>
      <c r="K31">
        <f>MAX(1,5-(2023-Tabella6[[#This Row],[ULTIMA FATTURA]]))</f>
        <v>5</v>
      </c>
      <c r="L31">
        <f>+MAX(1,CEILING(PERCENTRANK(Tabella6[NUMERO AnniAzienda],Tabella6[[#This Row],[NUMERO AnniAzienda]])*5,1))</f>
        <v>2</v>
      </c>
      <c r="M31">
        <f>+MAX(1,ROUNDUP(_xlfn.PERCENTRANK.INC(Tabella6[ImportoAnnuo],Tabella6[[#This Row],[ImportoAnnuo]])*5,0))</f>
        <v>3</v>
      </c>
      <c r="N31" t="str">
        <f>+_xlfn.CONCAT(Tabella6[[#This Row],[R]:[M]])</f>
        <v>523</v>
      </c>
      <c r="O31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31" s="53" t="str">
        <v>Cooperativa Ricci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7500</v>
      </c>
      <c r="AL31" s="1">
        <v>11050</v>
      </c>
      <c r="AM31" s="1">
        <v>0</v>
      </c>
      <c r="AN31" s="1">
        <v>0</v>
      </c>
      <c r="AO31" s="1">
        <v>0</v>
      </c>
      <c r="AP31" s="1">
        <v>12000</v>
      </c>
    </row>
    <row r="32" spans="1:42" ht="20.7" customHeight="1" x14ac:dyDescent="0.5">
      <c r="A32" t="s">
        <v>20</v>
      </c>
      <c r="B32">
        <v>2016</v>
      </c>
      <c r="C32">
        <v>4678</v>
      </c>
      <c r="E32" t="s">
        <v>11</v>
      </c>
      <c r="F32" t="s">
        <v>25</v>
      </c>
      <c r="G32">
        <f>+_xlfn.MAXIFS(Tabella3[Anno],Tabella3[RagSoc/Gruppo],Tabella6[[#This Row],[Cliente]])</f>
        <v>2022</v>
      </c>
      <c r="H32">
        <f>+COUNTIFS(Tabella3[RagSoc/Gruppo],Tabella6[[#This Row],[Cliente]])</f>
        <v>3</v>
      </c>
      <c r="I32" s="2">
        <f>+SUMIFS(Tabella3[Fatt],Tabella3[RagSoc/Gruppo],Tabella6[[#This Row],[Cliente]])/Tabella6[[#This Row],[NUMERO AnniAzienda]]</f>
        <v>4031.6666666666665</v>
      </c>
      <c r="K32">
        <f>MAX(1,5-(2023-Tabella6[[#This Row],[ULTIMA FATTURA]]))</f>
        <v>4</v>
      </c>
      <c r="L32">
        <f>+MAX(1,CEILING(PERCENTRANK(Tabella6[NUMERO AnniAzienda],Tabella6[[#This Row],[NUMERO AnniAzienda]])*5,1))</f>
        <v>2</v>
      </c>
      <c r="M32">
        <f>+MAX(1,ROUNDUP(_xlfn.PERCENTRANK.INC(Tabella6[ImportoAnnuo],Tabella6[[#This Row],[ImportoAnnuo]])*5,0))</f>
        <v>3</v>
      </c>
      <c r="N32" t="str">
        <f>+_xlfn.CONCAT(Tabella6[[#This Row],[R]:[M]])</f>
        <v>423</v>
      </c>
      <c r="O32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32" s="53" t="str">
        <v>Cooperativa Rizzo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600</v>
      </c>
      <c r="AF32" s="1">
        <v>500</v>
      </c>
      <c r="AG32" s="1">
        <v>500</v>
      </c>
      <c r="AH32" s="1">
        <v>800</v>
      </c>
      <c r="AI32" s="1">
        <v>500</v>
      </c>
      <c r="AJ32" s="1">
        <v>500</v>
      </c>
      <c r="AK32" s="1">
        <v>500</v>
      </c>
      <c r="AL32" s="1">
        <v>500</v>
      </c>
      <c r="AM32" s="1">
        <v>500</v>
      </c>
      <c r="AN32" s="1">
        <v>500</v>
      </c>
      <c r="AO32" s="1">
        <v>600</v>
      </c>
      <c r="AP32" s="1">
        <v>600</v>
      </c>
    </row>
    <row r="33" spans="1:42" ht="20.7" customHeight="1" x14ac:dyDescent="0.5">
      <c r="A33" t="s">
        <v>20</v>
      </c>
      <c r="B33">
        <v>2013</v>
      </c>
      <c r="C33">
        <v>4000</v>
      </c>
      <c r="E33" t="s">
        <v>47</v>
      </c>
      <c r="F33" t="s">
        <v>46</v>
      </c>
      <c r="G33">
        <f>+_xlfn.MAXIFS(Tabella3[Anno],Tabella3[RagSoc/Gruppo],Tabella6[[#This Row],[Cliente]])</f>
        <v>2023</v>
      </c>
      <c r="H33">
        <f>+COUNTIFS(Tabella3[RagSoc/Gruppo],Tabella6[[#This Row],[Cliente]])</f>
        <v>2</v>
      </c>
      <c r="I33" s="2">
        <f>+SUMIFS(Tabella3[Fatt],Tabella3[RagSoc/Gruppo],Tabella6[[#This Row],[Cliente]])/Tabella6[[#This Row],[NUMERO AnniAzienda]]</f>
        <v>6295</v>
      </c>
      <c r="K33">
        <f>MAX(1,5-(2023-Tabella6[[#This Row],[ULTIMA FATTURA]]))</f>
        <v>5</v>
      </c>
      <c r="L33">
        <f>+MAX(1,CEILING(PERCENTRANK(Tabella6[NUMERO AnniAzienda],Tabella6[[#This Row],[NUMERO AnniAzienda]])*5,1))</f>
        <v>1</v>
      </c>
      <c r="M33">
        <f>+MAX(1,ROUNDUP(_xlfn.PERCENTRANK.INC(Tabella6[ImportoAnnuo],Tabella6[[#This Row],[ImportoAnnuo]])*5,0))</f>
        <v>4</v>
      </c>
      <c r="N33" t="str">
        <f>+_xlfn.CONCAT(Tabella6[[#This Row],[R]:[M]])</f>
        <v>514</v>
      </c>
      <c r="O3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33" s="53" t="str">
        <v>Cooperativa Romano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7500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</row>
    <row r="34" spans="1:42" ht="20.7" customHeight="1" x14ac:dyDescent="0.5">
      <c r="A34" t="s">
        <v>20</v>
      </c>
      <c r="B34">
        <v>2014</v>
      </c>
      <c r="C34">
        <v>2900</v>
      </c>
      <c r="E34" t="s">
        <v>48</v>
      </c>
      <c r="F34" t="s">
        <v>9</v>
      </c>
      <c r="G34">
        <f>+_xlfn.MAXIFS(Tabella3[Anno],Tabella3[RagSoc/Gruppo],Tabella6[[#This Row],[Cliente]])</f>
        <v>2023</v>
      </c>
      <c r="H34">
        <f>+COUNTIFS(Tabella3[RagSoc/Gruppo],Tabella6[[#This Row],[Cliente]])</f>
        <v>11</v>
      </c>
      <c r="I34" s="2">
        <f>+SUMIFS(Tabella3[Fatt],Tabella3[RagSoc/Gruppo],Tabella6[[#This Row],[Cliente]])/Tabella6[[#This Row],[NUMERO AnniAzienda]]</f>
        <v>14273.636363636364</v>
      </c>
      <c r="K34">
        <f>MAX(1,5-(2023-Tabella6[[#This Row],[ULTIMA FATTURA]]))</f>
        <v>5</v>
      </c>
      <c r="L34">
        <f>+MAX(1,CEILING(PERCENTRANK(Tabella6[NUMERO AnniAzienda],Tabella6[[#This Row],[NUMERO AnniAzienda]])*5,1))</f>
        <v>5</v>
      </c>
      <c r="M34">
        <f>+MAX(1,ROUNDUP(_xlfn.PERCENTRANK.INC(Tabella6[ImportoAnnuo],Tabella6[[#This Row],[ImportoAnnuo]])*5,0))</f>
        <v>5</v>
      </c>
      <c r="N34" t="str">
        <f>+_xlfn.CONCAT(Tabella6[[#This Row],[R]:[M]])</f>
        <v>555</v>
      </c>
      <c r="O34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34" s="53" t="str">
        <v>Cooperativa Rossi</v>
      </c>
      <c r="Y34" s="1">
        <v>0</v>
      </c>
      <c r="Z34" s="1">
        <v>0</v>
      </c>
      <c r="AA34" s="1">
        <v>0</v>
      </c>
      <c r="AB34" s="1">
        <v>800</v>
      </c>
      <c r="AC34" s="1">
        <v>0</v>
      </c>
      <c r="AD34" s="1">
        <v>954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3717</v>
      </c>
      <c r="AK34" s="1">
        <v>3071</v>
      </c>
      <c r="AL34" s="1">
        <v>921</v>
      </c>
      <c r="AM34" s="1">
        <v>3207</v>
      </c>
      <c r="AN34" s="1">
        <v>561</v>
      </c>
      <c r="AO34" s="1">
        <v>0</v>
      </c>
      <c r="AP34" s="1">
        <v>0</v>
      </c>
    </row>
    <row r="35" spans="1:42" ht="20.7" customHeight="1" x14ac:dyDescent="0.5">
      <c r="A35" t="s">
        <v>20</v>
      </c>
      <c r="B35">
        <v>2012</v>
      </c>
      <c r="C35">
        <v>1400</v>
      </c>
      <c r="E35" t="s">
        <v>49</v>
      </c>
      <c r="F35" t="s">
        <v>19</v>
      </c>
      <c r="G35">
        <f>+_xlfn.MAXIFS(Tabella3[Anno],Tabella3[RagSoc/Gruppo],Tabella6[[#This Row],[Cliente]])</f>
        <v>2023</v>
      </c>
      <c r="H35">
        <f>+COUNTIFS(Tabella3[RagSoc/Gruppo],Tabella6[[#This Row],[Cliente]])</f>
        <v>3</v>
      </c>
      <c r="I35" s="2">
        <f>+SUMIFS(Tabella3[Fatt],Tabella3[RagSoc/Gruppo],Tabella6[[#This Row],[Cliente]])/Tabella6[[#This Row],[NUMERO AnniAzienda]]</f>
        <v>10183.333333333334</v>
      </c>
      <c r="K35">
        <f>MAX(1,5-(2023-Tabella6[[#This Row],[ULTIMA FATTURA]]))</f>
        <v>5</v>
      </c>
      <c r="L35">
        <f>+MAX(1,CEILING(PERCENTRANK(Tabella6[NUMERO AnniAzienda],Tabella6[[#This Row],[NUMERO AnniAzienda]])*5,1))</f>
        <v>2</v>
      </c>
      <c r="M35">
        <f>+MAX(1,ROUNDUP(_xlfn.PERCENTRANK.INC(Tabella6[ImportoAnnuo],Tabella6[[#This Row],[ImportoAnnuo]])*5,0))</f>
        <v>5</v>
      </c>
      <c r="N35" t="str">
        <f>+_xlfn.CONCAT(Tabella6[[#This Row],[R]:[M]])</f>
        <v>525</v>
      </c>
      <c r="O3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35" s="53" t="str">
        <v>Cooperativa Russo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3440</v>
      </c>
      <c r="AP35" s="1">
        <v>4333</v>
      </c>
    </row>
    <row r="36" spans="1:42" ht="20.7" customHeight="1" x14ac:dyDescent="0.5">
      <c r="A36" t="s">
        <v>21</v>
      </c>
      <c r="B36">
        <v>2015</v>
      </c>
      <c r="C36">
        <v>4000</v>
      </c>
      <c r="E36" t="s">
        <v>50</v>
      </c>
      <c r="F36" t="s">
        <v>35</v>
      </c>
      <c r="G36">
        <f>+_xlfn.MAXIFS(Tabella3[Anno],Tabella3[RagSoc/Gruppo],Tabella6[[#This Row],[Cliente]])</f>
        <v>2017</v>
      </c>
      <c r="H36">
        <f>+COUNTIFS(Tabella3[RagSoc/Gruppo],Tabella6[[#This Row],[Cliente]])</f>
        <v>3</v>
      </c>
      <c r="I36" s="2">
        <f>+SUMIFS(Tabella3[Fatt],Tabella3[RagSoc/Gruppo],Tabella6[[#This Row],[Cliente]])/Tabella6[[#This Row],[NUMERO AnniAzienda]]</f>
        <v>3600</v>
      </c>
      <c r="K36">
        <f>MAX(1,5-(2023-Tabella6[[#This Row],[ULTIMA FATTURA]]))</f>
        <v>1</v>
      </c>
      <c r="L36">
        <f>+MAX(1,CEILING(PERCENTRANK(Tabella6[NUMERO AnniAzienda],Tabella6[[#This Row],[NUMERO AnniAzienda]])*5,1))</f>
        <v>2</v>
      </c>
      <c r="M36">
        <f>+MAX(1,ROUNDUP(_xlfn.PERCENTRANK.INC(Tabella6[ImportoAnnuo],Tabella6[[#This Row],[ImportoAnnuo]])*5,0))</f>
        <v>2</v>
      </c>
      <c r="N36" t="str">
        <f>+_xlfn.CONCAT(Tabella6[[#This Row],[R]:[M]])</f>
        <v>122</v>
      </c>
      <c r="O36" t="str">
        <f>+VLOOKUP(Tabella6[[#This Row],[R]],Tabella35[],2,0)&amp;"-"&amp;VLOOKUP(Tabella6[[#This Row],[R]],Tabella35[],3,0)&amp;"-"&amp;VLOOKUP(Tabella6[[#This Row],[R]],Tabella35[],4,0)</f>
        <v>Perso-Occasionale-Moderato</v>
      </c>
      <c r="X36" s="53" t="str">
        <v>Costa Architetti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2750</v>
      </c>
      <c r="AK36" s="1">
        <v>400</v>
      </c>
      <c r="AL36" s="1">
        <v>5000</v>
      </c>
      <c r="AM36" s="1">
        <v>3750</v>
      </c>
      <c r="AN36" s="1">
        <v>500</v>
      </c>
      <c r="AO36" s="1">
        <v>0</v>
      </c>
      <c r="AP36" s="1">
        <v>0</v>
      </c>
    </row>
    <row r="37" spans="1:42" ht="20.7" customHeight="1" x14ac:dyDescent="0.5">
      <c r="A37" t="s">
        <v>21</v>
      </c>
      <c r="B37">
        <v>2016</v>
      </c>
      <c r="C37">
        <v>2000</v>
      </c>
      <c r="E37" t="s">
        <v>51</v>
      </c>
      <c r="F37" t="s">
        <v>126</v>
      </c>
      <c r="G37">
        <f>+_xlfn.MAXIFS(Tabella3[Anno],Tabella3[RagSoc/Gruppo],Tabella6[[#This Row],[Cliente]])</f>
        <v>2020</v>
      </c>
      <c r="H37">
        <f>+COUNTIFS(Tabella3[RagSoc/Gruppo],Tabella6[[#This Row],[Cliente]])</f>
        <v>4</v>
      </c>
      <c r="I37" s="2">
        <f>+SUMIFS(Tabella3[Fatt],Tabella3[RagSoc/Gruppo],Tabella6[[#This Row],[Cliente]])/Tabella6[[#This Row],[NUMERO AnniAzienda]]</f>
        <v>2002.5</v>
      </c>
      <c r="K37">
        <f>MAX(1,5-(2023-Tabella6[[#This Row],[ULTIMA FATTURA]]))</f>
        <v>2</v>
      </c>
      <c r="L37">
        <f>+MAX(1,CEILING(PERCENTRANK(Tabella6[NUMERO AnniAzienda],Tabella6[[#This Row],[NUMERO AnniAzienda]])*5,1))</f>
        <v>3</v>
      </c>
      <c r="M37">
        <f>+MAX(1,ROUNDUP(_xlfn.PERCENTRANK.INC(Tabella6[ImportoAnnuo],Tabella6[[#This Row],[ImportoAnnuo]])*5,0))</f>
        <v>1</v>
      </c>
      <c r="N37" t="str">
        <f>+_xlfn.CONCAT(Tabella6[[#This Row],[R]:[M]])</f>
        <v>231</v>
      </c>
      <c r="O37" t="str">
        <f>+VLOOKUP(Tabella6[[#This Row],[R]],Tabella35[],2,0)&amp;"-"&amp;VLOOKUP(Tabella6[[#This Row],[R]],Tabella35[],3,0)&amp;"-"&amp;VLOOKUP(Tabella6[[#This Row],[R]],Tabella35[],4,0)</f>
        <v xml:space="preserve">Dormiente- Saltuario     - Discreto       </v>
      </c>
      <c r="X37" s="53" t="str">
        <v>Costa Avvocati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30000</v>
      </c>
    </row>
    <row r="38" spans="1:42" ht="20.7" customHeight="1" x14ac:dyDescent="0.5">
      <c r="A38" t="s">
        <v>23</v>
      </c>
      <c r="B38">
        <v>2022</v>
      </c>
      <c r="C38">
        <v>7875</v>
      </c>
      <c r="E38" t="s">
        <v>53</v>
      </c>
      <c r="F38" t="s">
        <v>9</v>
      </c>
      <c r="G38">
        <f>+_xlfn.MAXIFS(Tabella3[Anno],Tabella3[RagSoc/Gruppo],Tabella6[[#This Row],[Cliente]])</f>
        <v>2015</v>
      </c>
      <c r="H38">
        <f>+COUNTIFS(Tabella3[RagSoc/Gruppo],Tabella6[[#This Row],[Cliente]])</f>
        <v>5</v>
      </c>
      <c r="I38" s="2">
        <f>+SUMIFS(Tabella3[Fatt],Tabella3[RagSoc/Gruppo],Tabella6[[#This Row],[Cliente]])/Tabella6[[#This Row],[NUMERO AnniAzienda]]</f>
        <v>4220</v>
      </c>
      <c r="K38">
        <f>MAX(1,5-(2023-Tabella6[[#This Row],[ULTIMA FATTURA]]))</f>
        <v>1</v>
      </c>
      <c r="L38">
        <f>+MAX(1,CEILING(PERCENTRANK(Tabella6[NUMERO AnniAzienda],Tabella6[[#This Row],[NUMERO AnniAzienda]])*5,1))</f>
        <v>3</v>
      </c>
      <c r="M38">
        <f>+MAX(1,ROUNDUP(_xlfn.PERCENTRANK.INC(Tabella6[ImportoAnnuo],Tabella6[[#This Row],[ImportoAnnuo]])*5,0))</f>
        <v>3</v>
      </c>
      <c r="N38" t="str">
        <f>+_xlfn.CONCAT(Tabella6[[#This Row],[R]:[M]])</f>
        <v>133</v>
      </c>
      <c r="O38" t="str">
        <f>+VLOOKUP(Tabella6[[#This Row],[R]],Tabella35[],2,0)&amp;"-"&amp;VLOOKUP(Tabella6[[#This Row],[R]],Tabella35[],3,0)&amp;"-"&amp;VLOOKUP(Tabella6[[#This Row],[R]],Tabella35[],4,0)</f>
        <v>Perso-Occasionale-Moderato</v>
      </c>
      <c r="X38" s="53" t="str">
        <v>Costa Commercialisti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2000</v>
      </c>
      <c r="AH38" s="1">
        <v>2150</v>
      </c>
      <c r="AI38" s="1">
        <v>2177</v>
      </c>
      <c r="AJ38" s="1">
        <v>2180</v>
      </c>
      <c r="AK38" s="1">
        <v>125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</row>
    <row r="39" spans="1:42" ht="20.7" customHeight="1" x14ac:dyDescent="0.5">
      <c r="A39" t="s">
        <v>23</v>
      </c>
      <c r="B39">
        <v>2020</v>
      </c>
      <c r="C39">
        <v>7339</v>
      </c>
      <c r="E39" t="s">
        <v>54</v>
      </c>
      <c r="F39" t="s">
        <v>55</v>
      </c>
      <c r="G39">
        <f>+_xlfn.MAXIFS(Tabella3[Anno],Tabella3[RagSoc/Gruppo],Tabella6[[#This Row],[Cliente]])</f>
        <v>2015</v>
      </c>
      <c r="H39">
        <f>+COUNTIFS(Tabella3[RagSoc/Gruppo],Tabella6[[#This Row],[Cliente]])</f>
        <v>1</v>
      </c>
      <c r="I39" s="2">
        <f>+SUMIFS(Tabella3[Fatt],Tabella3[RagSoc/Gruppo],Tabella6[[#This Row],[Cliente]])/Tabella6[[#This Row],[NUMERO AnniAzienda]]</f>
        <v>12000</v>
      </c>
      <c r="K39">
        <f>MAX(1,5-(2023-Tabella6[[#This Row],[ULTIMA FATTURA]]))</f>
        <v>1</v>
      </c>
      <c r="L39">
        <f>+MAX(1,CEILING(PERCENTRANK(Tabella6[NUMERO AnniAzienda],Tabella6[[#This Row],[NUMERO AnniAzienda]])*5,1))</f>
        <v>1</v>
      </c>
      <c r="M39">
        <f>+MAX(1,ROUNDUP(_xlfn.PERCENTRANK.INC(Tabella6[ImportoAnnuo],Tabella6[[#This Row],[ImportoAnnuo]])*5,0))</f>
        <v>5</v>
      </c>
      <c r="N39" t="str">
        <f>+_xlfn.CONCAT(Tabella6[[#This Row],[R]:[M]])</f>
        <v>115</v>
      </c>
      <c r="O39" t="str">
        <f>+VLOOKUP(Tabella6[[#This Row],[R]],Tabella35[],2,0)&amp;"-"&amp;VLOOKUP(Tabella6[[#This Row],[R]],Tabella35[],3,0)&amp;"-"&amp;VLOOKUP(Tabella6[[#This Row],[R]],Tabella35[],4,0)</f>
        <v>Perso-Occasionale-Moderato</v>
      </c>
      <c r="X39" s="53" t="str">
        <v>Costa Consulenti</v>
      </c>
      <c r="Y39" s="1">
        <v>13200</v>
      </c>
      <c r="Z39" s="1">
        <v>500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</row>
    <row r="40" spans="1:42" ht="20.7" customHeight="1" x14ac:dyDescent="0.5">
      <c r="A40" t="s">
        <v>23</v>
      </c>
      <c r="B40">
        <v>2021</v>
      </c>
      <c r="C40">
        <v>4479</v>
      </c>
      <c r="E40" t="s">
        <v>55</v>
      </c>
      <c r="F40">
        <v>0</v>
      </c>
      <c r="G40">
        <f>+_xlfn.MAXIFS(Tabella3[Anno],Tabella3[RagSoc/Gruppo],Tabella6[[#This Row],[Cliente]])</f>
        <v>2017</v>
      </c>
      <c r="H40">
        <f>+COUNTIFS(Tabella3[RagSoc/Gruppo],Tabella6[[#This Row],[Cliente]])</f>
        <v>3</v>
      </c>
      <c r="I40" s="2">
        <f>+SUMIFS(Tabella3[Fatt],Tabella3[RagSoc/Gruppo],Tabella6[[#This Row],[Cliente]])/Tabella6[[#This Row],[NUMERO AnniAzienda]]</f>
        <v>6392.333333333333</v>
      </c>
      <c r="K40">
        <f>MAX(1,5-(2023-Tabella6[[#This Row],[ULTIMA FATTURA]]))</f>
        <v>1</v>
      </c>
      <c r="L40">
        <f>+MAX(1,CEILING(PERCENTRANK(Tabella6[NUMERO AnniAzienda],Tabella6[[#This Row],[NUMERO AnniAzienda]])*5,1))</f>
        <v>2</v>
      </c>
      <c r="M40">
        <f>+MAX(1,ROUNDUP(_xlfn.PERCENTRANK.INC(Tabella6[ImportoAnnuo],Tabella6[[#This Row],[ImportoAnnuo]])*5,0))</f>
        <v>4</v>
      </c>
      <c r="N40" t="str">
        <f>+_xlfn.CONCAT(Tabella6[[#This Row],[R]:[M]])</f>
        <v>124</v>
      </c>
      <c r="O40" t="str">
        <f>+VLOOKUP(Tabella6[[#This Row],[R]],Tabella35[],2,0)&amp;"-"&amp;VLOOKUP(Tabella6[[#This Row],[R]],Tabella35[],3,0)&amp;"-"&amp;VLOOKUP(Tabella6[[#This Row],[R]],Tabella35[],4,0)</f>
        <v>Perso-Occasionale-Moderato</v>
      </c>
      <c r="X40" s="53" t="str">
        <v>Costa Ingegneri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8000</v>
      </c>
      <c r="AG40" s="1">
        <v>15800</v>
      </c>
      <c r="AH40" s="1">
        <v>13260</v>
      </c>
      <c r="AI40" s="1">
        <v>14500</v>
      </c>
      <c r="AJ40" s="1">
        <v>15000</v>
      </c>
      <c r="AK40" s="1">
        <v>15000</v>
      </c>
      <c r="AL40" s="1">
        <v>15000</v>
      </c>
      <c r="AM40" s="1">
        <v>15500</v>
      </c>
      <c r="AN40" s="1">
        <v>15000</v>
      </c>
      <c r="AO40" s="1">
        <v>15000</v>
      </c>
      <c r="AP40" s="1">
        <v>14950</v>
      </c>
    </row>
    <row r="41" spans="1:42" ht="20.7" customHeight="1" x14ac:dyDescent="0.5">
      <c r="A41" t="s">
        <v>23</v>
      </c>
      <c r="B41">
        <v>2019</v>
      </c>
      <c r="C41">
        <v>2807</v>
      </c>
      <c r="E41" t="s">
        <v>29</v>
      </c>
      <c r="F41" t="s">
        <v>19</v>
      </c>
      <c r="G41">
        <f>+_xlfn.MAXIFS(Tabella3[Anno],Tabella3[RagSoc/Gruppo],Tabella6[[#This Row],[Cliente]])</f>
        <v>2023</v>
      </c>
      <c r="H41">
        <f>+COUNTIFS(Tabella3[RagSoc/Gruppo],Tabella6[[#This Row],[Cliente]])</f>
        <v>8</v>
      </c>
      <c r="I41" s="2">
        <f>+SUMIFS(Tabella3[Fatt],Tabella3[RagSoc/Gruppo],Tabella6[[#This Row],[Cliente]])/Tabella6[[#This Row],[NUMERO AnniAzienda]]</f>
        <v>9264.625</v>
      </c>
      <c r="K41">
        <f>MAX(1,5-(2023-Tabella6[[#This Row],[ULTIMA FATTURA]]))</f>
        <v>5</v>
      </c>
      <c r="L41">
        <f>+MAX(1,CEILING(PERCENTRANK(Tabella6[NUMERO AnniAzienda],Tabella6[[#This Row],[NUMERO AnniAzienda]])*5,1))</f>
        <v>4</v>
      </c>
      <c r="M41">
        <f>+MAX(1,ROUNDUP(_xlfn.PERCENTRANK.INC(Tabella6[ImportoAnnuo],Tabella6[[#This Row],[ImportoAnnuo]])*5,0))</f>
        <v>4</v>
      </c>
      <c r="N41" t="str">
        <f>+_xlfn.CONCAT(Tabella6[[#This Row],[R]:[M]])</f>
        <v>544</v>
      </c>
      <c r="O41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41" s="53" t="str">
        <v>De Luca Architetti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12220</v>
      </c>
      <c r="AO41" s="1">
        <v>16000</v>
      </c>
      <c r="AP41" s="1">
        <v>16450</v>
      </c>
    </row>
    <row r="42" spans="1:42" ht="20.7" customHeight="1" x14ac:dyDescent="0.5">
      <c r="A42" t="s">
        <v>24</v>
      </c>
      <c r="B42">
        <v>2013</v>
      </c>
      <c r="C42">
        <v>4500</v>
      </c>
      <c r="E42" t="s">
        <v>56</v>
      </c>
      <c r="F42" t="s">
        <v>9</v>
      </c>
      <c r="G42">
        <f>+_xlfn.MAXIFS(Tabella3[Anno],Tabella3[RagSoc/Gruppo],Tabella6[[#This Row],[Cliente]])</f>
        <v>2023</v>
      </c>
      <c r="H42">
        <f>+COUNTIFS(Tabella3[RagSoc/Gruppo],Tabella6[[#This Row],[Cliente]])</f>
        <v>27</v>
      </c>
      <c r="I42" s="2">
        <f>+SUMIFS(Tabella3[Fatt],Tabella3[RagSoc/Gruppo],Tabella6[[#This Row],[Cliente]])/Tabella6[[#This Row],[NUMERO AnniAzienda]]</f>
        <v>8327.5925925925931</v>
      </c>
      <c r="K42">
        <f>MAX(1,5-(2023-Tabella6[[#This Row],[ULTIMA FATTURA]]))</f>
        <v>5</v>
      </c>
      <c r="L42">
        <f>+MAX(1,CEILING(PERCENTRANK(Tabella6[NUMERO AnniAzienda],Tabella6[[#This Row],[NUMERO AnniAzienda]])*5,1))</f>
        <v>5</v>
      </c>
      <c r="M42">
        <f>+MAX(1,ROUNDUP(_xlfn.PERCENTRANK.INC(Tabella6[ImportoAnnuo],Tabella6[[#This Row],[ImportoAnnuo]])*5,0))</f>
        <v>4</v>
      </c>
      <c r="N42" t="str">
        <f>+_xlfn.CONCAT(Tabella6[[#This Row],[R]:[M]])</f>
        <v>554</v>
      </c>
      <c r="O42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42" s="53" t="str">
        <v>De Luca Artigiani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2350</v>
      </c>
      <c r="AE42" s="1">
        <v>8950</v>
      </c>
      <c r="AF42" s="1">
        <v>4000</v>
      </c>
      <c r="AG42" s="1">
        <v>5800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</row>
    <row r="43" spans="1:42" ht="20.7" customHeight="1" x14ac:dyDescent="0.5">
      <c r="A43" t="s">
        <v>24</v>
      </c>
      <c r="B43">
        <v>2014</v>
      </c>
      <c r="C43">
        <v>2074</v>
      </c>
      <c r="E43" t="s">
        <v>57</v>
      </c>
      <c r="F43" t="s">
        <v>35</v>
      </c>
      <c r="G43">
        <f>+_xlfn.MAXIFS(Tabella3[Anno],Tabella3[RagSoc/Gruppo],Tabella6[[#This Row],[Cliente]])</f>
        <v>2019</v>
      </c>
      <c r="H43">
        <f>+COUNTIFS(Tabella3[RagSoc/Gruppo],Tabella6[[#This Row],[Cliente]])</f>
        <v>12</v>
      </c>
      <c r="I43" s="2">
        <f>+SUMIFS(Tabella3[Fatt],Tabella3[RagSoc/Gruppo],Tabella6[[#This Row],[Cliente]])/Tabella6[[#This Row],[NUMERO AnniAzienda]]</f>
        <v>2234.75</v>
      </c>
      <c r="K43">
        <f>MAX(1,5-(2023-Tabella6[[#This Row],[ULTIMA FATTURA]]))</f>
        <v>1</v>
      </c>
      <c r="L43">
        <f>+MAX(1,CEILING(PERCENTRANK(Tabella6[NUMERO AnniAzienda],Tabella6[[#This Row],[NUMERO AnniAzienda]])*5,1))</f>
        <v>5</v>
      </c>
      <c r="M43">
        <f>+MAX(1,ROUNDUP(_xlfn.PERCENTRANK.INC(Tabella6[ImportoAnnuo],Tabella6[[#This Row],[ImportoAnnuo]])*5,0))</f>
        <v>1</v>
      </c>
      <c r="N43" t="str">
        <f>+_xlfn.CONCAT(Tabella6[[#This Row],[R]:[M]])</f>
        <v>151</v>
      </c>
      <c r="O43" t="str">
        <f>+VLOOKUP(Tabella6[[#This Row],[R]],Tabella35[],2,0)&amp;"-"&amp;VLOOKUP(Tabella6[[#This Row],[R]],Tabella35[],3,0)&amp;"-"&amp;VLOOKUP(Tabella6[[#This Row],[R]],Tabella35[],4,0)</f>
        <v>Perso-Occasionale-Moderato</v>
      </c>
      <c r="X43" s="53" t="str">
        <v>De Luca Avvocati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7579</v>
      </c>
      <c r="AM43" s="1">
        <v>0</v>
      </c>
      <c r="AN43" s="1">
        <v>0</v>
      </c>
      <c r="AO43" s="1">
        <v>0</v>
      </c>
      <c r="AP43" s="1">
        <v>0</v>
      </c>
    </row>
    <row r="44" spans="1:42" ht="20.7" customHeight="1" x14ac:dyDescent="0.5">
      <c r="A44" t="s">
        <v>26</v>
      </c>
      <c r="B44">
        <v>2010</v>
      </c>
      <c r="C44">
        <v>8998</v>
      </c>
      <c r="E44" t="s">
        <v>58</v>
      </c>
      <c r="F44" t="s">
        <v>25</v>
      </c>
      <c r="G44">
        <f>+_xlfn.MAXIFS(Tabella3[Anno],Tabella3[RagSoc/Gruppo],Tabella6[[#This Row],[Cliente]])</f>
        <v>2023</v>
      </c>
      <c r="H44">
        <f>+COUNTIFS(Tabella3[RagSoc/Gruppo],Tabella6[[#This Row],[Cliente]])</f>
        <v>9</v>
      </c>
      <c r="I44" s="2">
        <f>+SUMIFS(Tabella3[Fatt],Tabella3[RagSoc/Gruppo],Tabella6[[#This Row],[Cliente]])/Tabella6[[#This Row],[NUMERO AnniAzienda]]</f>
        <v>36620.666666666664</v>
      </c>
      <c r="K44">
        <f>MAX(1,5-(2023-Tabella6[[#This Row],[ULTIMA FATTURA]]))</f>
        <v>5</v>
      </c>
      <c r="L44">
        <f>+MAX(1,CEILING(PERCENTRANK(Tabella6[NUMERO AnniAzienda],Tabella6[[#This Row],[NUMERO AnniAzienda]])*5,1))</f>
        <v>5</v>
      </c>
      <c r="M44">
        <f>+MAX(1,ROUNDUP(_xlfn.PERCENTRANK.INC(Tabella6[ImportoAnnuo],Tabella6[[#This Row],[ImportoAnnuo]])*5,0))</f>
        <v>5</v>
      </c>
      <c r="N44" t="str">
        <f>+_xlfn.CONCAT(Tabella6[[#This Row],[R]:[M]])</f>
        <v>555</v>
      </c>
      <c r="O44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44" s="53" t="str">
        <v>Esposito Architetti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9887</v>
      </c>
      <c r="AM44" s="1">
        <v>0</v>
      </c>
      <c r="AN44" s="1">
        <v>0</v>
      </c>
      <c r="AO44" s="1">
        <v>0</v>
      </c>
      <c r="AP44" s="1">
        <v>0</v>
      </c>
    </row>
    <row r="45" spans="1:42" ht="20.7" customHeight="1" x14ac:dyDescent="0.5">
      <c r="A45" t="s">
        <v>26</v>
      </c>
      <c r="B45">
        <v>2007</v>
      </c>
      <c r="C45">
        <v>8750</v>
      </c>
      <c r="E45" t="s">
        <v>59</v>
      </c>
      <c r="F45" t="s">
        <v>25</v>
      </c>
      <c r="G45">
        <f>+_xlfn.MAXIFS(Tabella3[Anno],Tabella3[RagSoc/Gruppo],Tabella6[[#This Row],[Cliente]])</f>
        <v>2023</v>
      </c>
      <c r="H45">
        <f>+COUNTIFS(Tabella3[RagSoc/Gruppo],Tabella6[[#This Row],[Cliente]])</f>
        <v>1</v>
      </c>
      <c r="I45" s="2">
        <f>+SUMIFS(Tabella3[Fatt],Tabella3[RagSoc/Gruppo],Tabella6[[#This Row],[Cliente]])/Tabella6[[#This Row],[NUMERO AnniAzienda]]</f>
        <v>15521</v>
      </c>
      <c r="K45">
        <f>MAX(1,5-(2023-Tabella6[[#This Row],[ULTIMA FATTURA]]))</f>
        <v>5</v>
      </c>
      <c r="L45">
        <f>+MAX(1,CEILING(PERCENTRANK(Tabella6[NUMERO AnniAzienda],Tabella6[[#This Row],[NUMERO AnniAzienda]])*5,1))</f>
        <v>1</v>
      </c>
      <c r="M45">
        <f>+MAX(1,ROUNDUP(_xlfn.PERCENTRANK.INC(Tabella6[ImportoAnnuo],Tabella6[[#This Row],[ImportoAnnuo]])*5,0))</f>
        <v>5</v>
      </c>
      <c r="N45" t="str">
        <f>+_xlfn.CONCAT(Tabella6[[#This Row],[R]:[M]])</f>
        <v>515</v>
      </c>
      <c r="O4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45" s="53" t="str">
        <v>Esposito Avvocati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3575</v>
      </c>
      <c r="AM45" s="1">
        <v>14500</v>
      </c>
      <c r="AN45" s="1">
        <v>0</v>
      </c>
      <c r="AO45" s="1">
        <v>0</v>
      </c>
      <c r="AP45" s="1">
        <v>0</v>
      </c>
    </row>
    <row r="46" spans="1:42" ht="20.7" customHeight="1" x14ac:dyDescent="0.5">
      <c r="A46" t="s">
        <v>26</v>
      </c>
      <c r="B46">
        <v>2006</v>
      </c>
      <c r="C46">
        <v>3000</v>
      </c>
      <c r="E46" t="s">
        <v>61</v>
      </c>
      <c r="F46" t="s">
        <v>351</v>
      </c>
      <c r="G46">
        <f>+_xlfn.MAXIFS(Tabella3[Anno],Tabella3[RagSoc/Gruppo],Tabella6[[#This Row],[Cliente]])</f>
        <v>2023</v>
      </c>
      <c r="H46">
        <f>+COUNTIFS(Tabella3[RagSoc/Gruppo],Tabella6[[#This Row],[Cliente]])</f>
        <v>16</v>
      </c>
      <c r="I46" s="2">
        <f>+SUMIFS(Tabella3[Fatt],Tabella3[RagSoc/Gruppo],Tabella6[[#This Row],[Cliente]])/Tabella6[[#This Row],[NUMERO AnniAzienda]]</f>
        <v>1058.125</v>
      </c>
      <c r="K46">
        <f>MAX(1,5-(2023-Tabella6[[#This Row],[ULTIMA FATTURA]]))</f>
        <v>5</v>
      </c>
      <c r="L46">
        <f>+MAX(1,CEILING(PERCENTRANK(Tabella6[NUMERO AnniAzienda],Tabella6[[#This Row],[NUMERO AnniAzienda]])*5,1))</f>
        <v>5</v>
      </c>
      <c r="M46">
        <f>+MAX(1,ROUNDUP(_xlfn.PERCENTRANK.INC(Tabella6[ImportoAnnuo],Tabella6[[#This Row],[ImportoAnnuo]])*5,0))</f>
        <v>1</v>
      </c>
      <c r="N46" t="str">
        <f>+_xlfn.CONCAT(Tabella6[[#This Row],[R]:[M]])</f>
        <v>551</v>
      </c>
      <c r="O46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46" s="53" t="str">
        <v>Esposito Ingegneri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1000</v>
      </c>
      <c r="AJ46" s="1">
        <v>3430</v>
      </c>
      <c r="AK46" s="1">
        <v>1800</v>
      </c>
      <c r="AL46" s="1">
        <v>1200</v>
      </c>
      <c r="AM46" s="1">
        <v>2800</v>
      </c>
      <c r="AN46" s="1">
        <v>1800</v>
      </c>
      <c r="AO46" s="1">
        <v>2836</v>
      </c>
      <c r="AP46" s="1">
        <v>1950</v>
      </c>
    </row>
    <row r="47" spans="1:42" ht="20.7" customHeight="1" x14ac:dyDescent="0.5">
      <c r="A47" t="s">
        <v>26</v>
      </c>
      <c r="B47">
        <v>2008</v>
      </c>
      <c r="C47">
        <v>900</v>
      </c>
      <c r="E47" t="s">
        <v>62</v>
      </c>
      <c r="F47" t="s">
        <v>9</v>
      </c>
      <c r="G47">
        <f>+_xlfn.MAXIFS(Tabella3[Anno],Tabella3[RagSoc/Gruppo],Tabella6[[#This Row],[Cliente]])</f>
        <v>2010</v>
      </c>
      <c r="H47">
        <f>+COUNTIFS(Tabella3[RagSoc/Gruppo],Tabella6[[#This Row],[Cliente]])</f>
        <v>2</v>
      </c>
      <c r="I47" s="2">
        <f>+SUMIFS(Tabella3[Fatt],Tabella3[RagSoc/Gruppo],Tabella6[[#This Row],[Cliente]])/Tabella6[[#This Row],[NUMERO AnniAzienda]]</f>
        <v>11788.5</v>
      </c>
      <c r="K47">
        <f>MAX(1,5-(2023-Tabella6[[#This Row],[ULTIMA FATTURA]]))</f>
        <v>1</v>
      </c>
      <c r="L47">
        <f>+MAX(1,CEILING(PERCENTRANK(Tabella6[NUMERO AnniAzienda],Tabella6[[#This Row],[NUMERO AnniAzienda]])*5,1))</f>
        <v>1</v>
      </c>
      <c r="M47">
        <f>+MAX(1,ROUNDUP(_xlfn.PERCENTRANK.INC(Tabella6[ImportoAnnuo],Tabella6[[#This Row],[ImportoAnnuo]])*5,0))</f>
        <v>5</v>
      </c>
      <c r="N47" t="str">
        <f>+_xlfn.CONCAT(Tabella6[[#This Row],[R]:[M]])</f>
        <v>115</v>
      </c>
      <c r="O47" t="str">
        <f>+VLOOKUP(Tabella6[[#This Row],[R]],Tabella35[],2,0)&amp;"-"&amp;VLOOKUP(Tabella6[[#This Row],[R]],Tabella35[],3,0)&amp;"-"&amp;VLOOKUP(Tabella6[[#This Row],[R]],Tabella35[],4,0)</f>
        <v>Perso-Occasionale-Moderato</v>
      </c>
      <c r="X47" s="53" t="str">
        <v>Ferrari Artigiani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2900</v>
      </c>
      <c r="AI47" s="1">
        <v>4500</v>
      </c>
      <c r="AJ47" s="1">
        <v>4000</v>
      </c>
      <c r="AK47" s="1">
        <v>6500</v>
      </c>
      <c r="AL47" s="1">
        <v>8030</v>
      </c>
      <c r="AM47" s="1">
        <v>3750</v>
      </c>
      <c r="AN47" s="1">
        <v>1500</v>
      </c>
      <c r="AO47" s="1">
        <v>0</v>
      </c>
      <c r="AP47" s="1">
        <v>500</v>
      </c>
    </row>
    <row r="48" spans="1:42" ht="20.7" customHeight="1" x14ac:dyDescent="0.5">
      <c r="A48" t="s">
        <v>28</v>
      </c>
      <c r="B48">
        <v>2016</v>
      </c>
      <c r="C48">
        <v>120032</v>
      </c>
      <c r="E48" t="s">
        <v>63</v>
      </c>
      <c r="F48" t="s">
        <v>60</v>
      </c>
      <c r="G48">
        <f>+_xlfn.MAXIFS(Tabella3[Anno],Tabella3[RagSoc/Gruppo],Tabella6[[#This Row],[Cliente]])</f>
        <v>2023</v>
      </c>
      <c r="H48">
        <f>+COUNTIFS(Tabella3[RagSoc/Gruppo],Tabella6[[#This Row],[Cliente]])</f>
        <v>3</v>
      </c>
      <c r="I48" s="2">
        <f>+SUMIFS(Tabella3[Fatt],Tabella3[RagSoc/Gruppo],Tabella6[[#This Row],[Cliente]])/Tabella6[[#This Row],[NUMERO AnniAzienda]]</f>
        <v>4166.666666666667</v>
      </c>
      <c r="K48">
        <f>MAX(1,5-(2023-Tabella6[[#This Row],[ULTIMA FATTURA]]))</f>
        <v>5</v>
      </c>
      <c r="L48">
        <f>+MAX(1,CEILING(PERCENTRANK(Tabella6[NUMERO AnniAzienda],Tabella6[[#This Row],[NUMERO AnniAzienda]])*5,1))</f>
        <v>2</v>
      </c>
      <c r="M48">
        <f>+MAX(1,ROUNDUP(_xlfn.PERCENTRANK.INC(Tabella6[ImportoAnnuo],Tabella6[[#This Row],[ImportoAnnuo]])*5,0))</f>
        <v>3</v>
      </c>
      <c r="N48" t="str">
        <f>+_xlfn.CONCAT(Tabella6[[#This Row],[R]:[M]])</f>
        <v>523</v>
      </c>
      <c r="O48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48" s="53" t="str">
        <v>Ferrari Avvocati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3200</v>
      </c>
      <c r="AF48" s="1">
        <v>20967</v>
      </c>
      <c r="AG48" s="1">
        <v>17350</v>
      </c>
      <c r="AH48" s="1">
        <v>5300</v>
      </c>
      <c r="AI48" s="1">
        <v>7150</v>
      </c>
      <c r="AJ48" s="1">
        <v>5512</v>
      </c>
      <c r="AK48" s="1">
        <v>20700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</row>
    <row r="49" spans="1:42" ht="20.7" customHeight="1" x14ac:dyDescent="0.5">
      <c r="A49" t="s">
        <v>30</v>
      </c>
      <c r="B49">
        <v>2018</v>
      </c>
      <c r="C49">
        <v>1400</v>
      </c>
      <c r="E49" t="s">
        <v>64</v>
      </c>
      <c r="F49" t="s">
        <v>126</v>
      </c>
      <c r="G49">
        <f>+_xlfn.MAXIFS(Tabella3[Anno],Tabella3[RagSoc/Gruppo],Tabella6[[#This Row],[Cliente]])</f>
        <v>2023</v>
      </c>
      <c r="H49">
        <f>+COUNTIFS(Tabella3[RagSoc/Gruppo],Tabella6[[#This Row],[Cliente]])</f>
        <v>17</v>
      </c>
      <c r="I49" s="2">
        <f>+SUMIFS(Tabella3[Fatt],Tabella3[RagSoc/Gruppo],Tabella6[[#This Row],[Cliente]])/Tabella6[[#This Row],[NUMERO AnniAzienda]]</f>
        <v>1055.7647058823529</v>
      </c>
      <c r="K49">
        <f>MAX(1,5-(2023-Tabella6[[#This Row],[ULTIMA FATTURA]]))</f>
        <v>5</v>
      </c>
      <c r="L49">
        <f>+MAX(1,CEILING(PERCENTRANK(Tabella6[NUMERO AnniAzienda],Tabella6[[#This Row],[NUMERO AnniAzienda]])*5,1))</f>
        <v>5</v>
      </c>
      <c r="M49">
        <f>+MAX(1,ROUNDUP(_xlfn.PERCENTRANK.INC(Tabella6[ImportoAnnuo],Tabella6[[#This Row],[ImportoAnnuo]])*5,0))</f>
        <v>1</v>
      </c>
      <c r="N49" t="str">
        <f>+_xlfn.CONCAT(Tabella6[[#This Row],[R]:[M]])</f>
        <v>551</v>
      </c>
      <c r="O49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49" s="53" t="str">
        <v>Ferrari Commercialisti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5491</v>
      </c>
      <c r="AN49" s="1">
        <v>7500</v>
      </c>
      <c r="AO49" s="1">
        <v>7500</v>
      </c>
      <c r="AP49" s="1">
        <v>7210</v>
      </c>
    </row>
    <row r="50" spans="1:42" ht="20.7" customHeight="1" x14ac:dyDescent="0.5">
      <c r="A50" t="s">
        <v>30</v>
      </c>
      <c r="B50">
        <v>2019</v>
      </c>
      <c r="C50">
        <v>1400</v>
      </c>
      <c r="E50" t="s">
        <v>65</v>
      </c>
      <c r="F50" t="s">
        <v>9</v>
      </c>
      <c r="G50">
        <f>+_xlfn.MAXIFS(Tabella3[Anno],Tabella3[RagSoc/Gruppo],Tabella6[[#This Row],[Cliente]])</f>
        <v>2022</v>
      </c>
      <c r="H50">
        <f>+COUNTIFS(Tabella3[RagSoc/Gruppo],Tabella6[[#This Row],[Cliente]])</f>
        <v>4</v>
      </c>
      <c r="I50" s="2">
        <f>+SUMIFS(Tabella3[Fatt],Tabella3[RagSoc/Gruppo],Tabella6[[#This Row],[Cliente]])/Tabella6[[#This Row],[NUMERO AnniAzienda]]</f>
        <v>1273.75</v>
      </c>
      <c r="K50">
        <f>MAX(1,5-(2023-Tabella6[[#This Row],[ULTIMA FATTURA]]))</f>
        <v>4</v>
      </c>
      <c r="L50">
        <f>+MAX(1,CEILING(PERCENTRANK(Tabella6[NUMERO AnniAzienda],Tabella6[[#This Row],[NUMERO AnniAzienda]])*5,1))</f>
        <v>3</v>
      </c>
      <c r="M50">
        <f>+MAX(1,ROUNDUP(_xlfn.PERCENTRANK.INC(Tabella6[ImportoAnnuo],Tabella6[[#This Row],[ImportoAnnuo]])*5,0))</f>
        <v>1</v>
      </c>
      <c r="N50" t="str">
        <f>+_xlfn.CONCAT(Tabella6[[#This Row],[R]:[M]])</f>
        <v>431</v>
      </c>
      <c r="O50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50" s="53" t="str">
        <v>Ferrari Consulenti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22800</v>
      </c>
      <c r="AE50" s="1">
        <v>0</v>
      </c>
      <c r="AF50" s="1">
        <v>7050</v>
      </c>
      <c r="AG50" s="1">
        <v>5850</v>
      </c>
      <c r="AH50" s="1">
        <v>2240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</row>
    <row r="51" spans="1:42" ht="20.7" customHeight="1" x14ac:dyDescent="0.5">
      <c r="A51" t="s">
        <v>30</v>
      </c>
      <c r="B51">
        <v>2017</v>
      </c>
      <c r="C51">
        <v>1300</v>
      </c>
      <c r="E51" t="s">
        <v>66</v>
      </c>
      <c r="F51" t="s">
        <v>16</v>
      </c>
      <c r="G51">
        <f>+_xlfn.MAXIFS(Tabella3[Anno],Tabella3[RagSoc/Gruppo],Tabella6[[#This Row],[Cliente]])</f>
        <v>2012</v>
      </c>
      <c r="H51">
        <f>+COUNTIFS(Tabella3[RagSoc/Gruppo],Tabella6[[#This Row],[Cliente]])</f>
        <v>3</v>
      </c>
      <c r="I51" s="2">
        <f>+SUMIFS(Tabella3[Fatt],Tabella3[RagSoc/Gruppo],Tabella6[[#This Row],[Cliente]])/Tabella6[[#This Row],[NUMERO AnniAzienda]]</f>
        <v>2163</v>
      </c>
      <c r="K51">
        <f>MAX(1,5-(2023-Tabella6[[#This Row],[ULTIMA FATTURA]]))</f>
        <v>1</v>
      </c>
      <c r="L51">
        <f>+MAX(1,CEILING(PERCENTRANK(Tabella6[NUMERO AnniAzienda],Tabella6[[#This Row],[NUMERO AnniAzienda]])*5,1))</f>
        <v>2</v>
      </c>
      <c r="M51">
        <f>+MAX(1,ROUNDUP(_xlfn.PERCENTRANK.INC(Tabella6[ImportoAnnuo],Tabella6[[#This Row],[ImportoAnnuo]])*5,0))</f>
        <v>1</v>
      </c>
      <c r="N51" t="str">
        <f>+_xlfn.CONCAT(Tabella6[[#This Row],[R]:[M]])</f>
        <v>121</v>
      </c>
      <c r="O51" t="str">
        <f>+VLOOKUP(Tabella6[[#This Row],[R]],Tabella35[],2,0)&amp;"-"&amp;VLOOKUP(Tabella6[[#This Row],[R]],Tabella35[],3,0)&amp;"-"&amp;VLOOKUP(Tabella6[[#This Row],[R]],Tabella35[],4,0)</f>
        <v>Perso-Occasionale-Moderato</v>
      </c>
      <c r="X51" s="53" t="str">
        <v>Ferrari Ingegneri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4590</v>
      </c>
      <c r="AO51" s="1">
        <v>1600</v>
      </c>
      <c r="AP51" s="1">
        <v>0</v>
      </c>
    </row>
    <row r="52" spans="1:42" ht="20.7" customHeight="1" x14ac:dyDescent="0.5">
      <c r="A52" t="s">
        <v>30</v>
      </c>
      <c r="B52">
        <v>2016</v>
      </c>
      <c r="C52">
        <v>900</v>
      </c>
      <c r="E52" t="s">
        <v>68</v>
      </c>
      <c r="F52" t="s">
        <v>52</v>
      </c>
      <c r="G52">
        <f>+_xlfn.MAXIFS(Tabella3[Anno],Tabella3[RagSoc/Gruppo],Tabella6[[#This Row],[Cliente]])</f>
        <v>2015</v>
      </c>
      <c r="H52">
        <f>+COUNTIFS(Tabella3[RagSoc/Gruppo],Tabella6[[#This Row],[Cliente]])</f>
        <v>1</v>
      </c>
      <c r="I52" s="2">
        <f>+SUMIFS(Tabella3[Fatt],Tabella3[RagSoc/Gruppo],Tabella6[[#This Row],[Cliente]])/Tabella6[[#This Row],[NUMERO AnniAzienda]]</f>
        <v>6000</v>
      </c>
      <c r="K52">
        <f>MAX(1,5-(2023-Tabella6[[#This Row],[ULTIMA FATTURA]]))</f>
        <v>1</v>
      </c>
      <c r="L52">
        <f>+MAX(1,CEILING(PERCENTRANK(Tabella6[NUMERO AnniAzienda],Tabella6[[#This Row],[NUMERO AnniAzienda]])*5,1))</f>
        <v>1</v>
      </c>
      <c r="M52">
        <f>+MAX(1,ROUNDUP(_xlfn.PERCENTRANK.INC(Tabella6[ImportoAnnuo],Tabella6[[#This Row],[ImportoAnnuo]])*5,0))</f>
        <v>3</v>
      </c>
      <c r="N52" t="str">
        <f>+_xlfn.CONCAT(Tabella6[[#This Row],[R]:[M]])</f>
        <v>113</v>
      </c>
      <c r="O52" t="str">
        <f>+VLOOKUP(Tabella6[[#This Row],[R]],Tabella35[],2,0)&amp;"-"&amp;VLOOKUP(Tabella6[[#This Row],[R]],Tabella35[],3,0)&amp;"-"&amp;VLOOKUP(Tabella6[[#This Row],[R]],Tabella35[],4,0)</f>
        <v>Perso-Occasionale-Moderato</v>
      </c>
      <c r="X52" s="53" t="str">
        <v>Fratelli Bruno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5400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</row>
    <row r="53" spans="1:42" ht="20.7" customHeight="1" x14ac:dyDescent="0.5">
      <c r="A53" t="s">
        <v>30</v>
      </c>
      <c r="B53">
        <v>2015</v>
      </c>
      <c r="C53">
        <v>800</v>
      </c>
      <c r="E53" t="s">
        <v>69</v>
      </c>
      <c r="F53" t="s">
        <v>9</v>
      </c>
      <c r="G53">
        <f>+_xlfn.MAXIFS(Tabella3[Anno],Tabella3[RagSoc/Gruppo],Tabella6[[#This Row],[Cliente]])</f>
        <v>2023</v>
      </c>
      <c r="H53">
        <f>+COUNTIFS(Tabella3[RagSoc/Gruppo],Tabella6[[#This Row],[Cliente]])</f>
        <v>21</v>
      </c>
      <c r="I53" s="2">
        <f>+SUMIFS(Tabella3[Fatt],Tabella3[RagSoc/Gruppo],Tabella6[[#This Row],[Cliente]])/Tabella6[[#This Row],[NUMERO AnniAzienda]]</f>
        <v>4183.5238095238092</v>
      </c>
      <c r="K53">
        <f>MAX(1,5-(2023-Tabella6[[#This Row],[ULTIMA FATTURA]]))</f>
        <v>5</v>
      </c>
      <c r="L53">
        <f>+MAX(1,CEILING(PERCENTRANK(Tabella6[NUMERO AnniAzienda],Tabella6[[#This Row],[NUMERO AnniAzienda]])*5,1))</f>
        <v>5</v>
      </c>
      <c r="M53">
        <f>+MAX(1,ROUNDUP(_xlfn.PERCENTRANK.INC(Tabella6[ImportoAnnuo],Tabella6[[#This Row],[ImportoAnnuo]])*5,0))</f>
        <v>3</v>
      </c>
      <c r="N53" t="str">
        <f>+_xlfn.CONCAT(Tabella6[[#This Row],[R]:[M]])</f>
        <v>553</v>
      </c>
      <c r="O5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53" s="53" t="str">
        <v>Fratelli Colombo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1000</v>
      </c>
      <c r="AH53" s="1">
        <v>1630</v>
      </c>
      <c r="AI53" s="1">
        <v>0</v>
      </c>
      <c r="AJ53" s="1">
        <v>37340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</row>
    <row r="54" spans="1:42" ht="20.7" customHeight="1" x14ac:dyDescent="0.5">
      <c r="A54" t="s">
        <v>31</v>
      </c>
      <c r="B54">
        <v>2020</v>
      </c>
      <c r="C54">
        <v>13120</v>
      </c>
      <c r="E54" t="s">
        <v>70</v>
      </c>
      <c r="F54" t="s">
        <v>22</v>
      </c>
      <c r="G54">
        <f>+_xlfn.MAXIFS(Tabella3[Anno],Tabella3[RagSoc/Gruppo],Tabella6[[#This Row],[Cliente]])</f>
        <v>2009</v>
      </c>
      <c r="H54">
        <f>+COUNTIFS(Tabella3[RagSoc/Gruppo],Tabella6[[#This Row],[Cliente]])</f>
        <v>4</v>
      </c>
      <c r="I54" s="2">
        <f>+SUMIFS(Tabella3[Fatt],Tabella3[RagSoc/Gruppo],Tabella6[[#This Row],[Cliente]])/Tabella6[[#This Row],[NUMERO AnniAzienda]]</f>
        <v>4526.75</v>
      </c>
      <c r="K54">
        <f>MAX(1,5-(2023-Tabella6[[#This Row],[ULTIMA FATTURA]]))</f>
        <v>1</v>
      </c>
      <c r="L54">
        <f>+MAX(1,CEILING(PERCENTRANK(Tabella6[NUMERO AnniAzienda],Tabella6[[#This Row],[NUMERO AnniAzienda]])*5,1))</f>
        <v>3</v>
      </c>
      <c r="M54">
        <f>+MAX(1,ROUNDUP(_xlfn.PERCENTRANK.INC(Tabella6[ImportoAnnuo],Tabella6[[#This Row],[ImportoAnnuo]])*5,0))</f>
        <v>3</v>
      </c>
      <c r="N54" t="str">
        <f>+_xlfn.CONCAT(Tabella6[[#This Row],[R]:[M]])</f>
        <v>133</v>
      </c>
      <c r="O54" t="str">
        <f>+VLOOKUP(Tabella6[[#This Row],[R]],Tabella35[],2,0)&amp;"-"&amp;VLOOKUP(Tabella6[[#This Row],[R]],Tabella35[],3,0)&amp;"-"&amp;VLOOKUP(Tabella6[[#This Row],[R]],Tabella35[],4,0)</f>
        <v>Perso-Occasionale-Moderato</v>
      </c>
      <c r="X54" s="53" t="str">
        <v>Fratelli Conti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2500</v>
      </c>
      <c r="AO54" s="1">
        <v>7493</v>
      </c>
      <c r="AP54" s="1">
        <v>2507</v>
      </c>
    </row>
    <row r="55" spans="1:42" ht="20.7" customHeight="1" x14ac:dyDescent="0.5">
      <c r="A55" t="s">
        <v>31</v>
      </c>
      <c r="B55">
        <v>2021</v>
      </c>
      <c r="C55">
        <v>7650</v>
      </c>
      <c r="E55" t="s">
        <v>71</v>
      </c>
      <c r="F55" t="s">
        <v>134</v>
      </c>
      <c r="G55">
        <f>+_xlfn.MAXIFS(Tabella3[Anno],Tabella3[RagSoc/Gruppo],Tabella6[[#This Row],[Cliente]])</f>
        <v>2021</v>
      </c>
      <c r="H55">
        <f>+COUNTIFS(Tabella3[RagSoc/Gruppo],Tabella6[[#This Row],[Cliente]])</f>
        <v>3</v>
      </c>
      <c r="I55" s="2">
        <f>+SUMIFS(Tabella3[Fatt],Tabella3[RagSoc/Gruppo],Tabella6[[#This Row],[Cliente]])/Tabella6[[#This Row],[NUMERO AnniAzienda]]</f>
        <v>2183.3333333333335</v>
      </c>
      <c r="K55">
        <f>MAX(1,5-(2023-Tabella6[[#This Row],[ULTIMA FATTURA]]))</f>
        <v>3</v>
      </c>
      <c r="L55">
        <f>+MAX(1,CEILING(PERCENTRANK(Tabella6[NUMERO AnniAzienda],Tabella6[[#This Row],[NUMERO AnniAzienda]])*5,1))</f>
        <v>2</v>
      </c>
      <c r="M55">
        <f>+MAX(1,ROUNDUP(_xlfn.PERCENTRANK.INC(Tabella6[ImportoAnnuo],Tabella6[[#This Row],[ImportoAnnuo]])*5,0))</f>
        <v>1</v>
      </c>
      <c r="N55" t="str">
        <f>+_xlfn.CONCAT(Tabella6[[#This Row],[R]:[M]])</f>
        <v>321</v>
      </c>
      <c r="O55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55" s="53" t="str">
        <v>Fratelli De Luca</v>
      </c>
      <c r="Y55" s="1">
        <v>0</v>
      </c>
      <c r="Z55" s="1">
        <v>0</v>
      </c>
      <c r="AA55" s="1">
        <v>3800</v>
      </c>
      <c r="AB55" s="1">
        <v>0</v>
      </c>
      <c r="AC55" s="1">
        <v>11500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</row>
    <row r="56" spans="1:42" ht="20.7" customHeight="1" x14ac:dyDescent="0.5">
      <c r="A56" t="s">
        <v>31</v>
      </c>
      <c r="B56">
        <v>2019</v>
      </c>
      <c r="C56">
        <v>2600</v>
      </c>
      <c r="E56" t="s">
        <v>72</v>
      </c>
      <c r="F56" t="s">
        <v>19</v>
      </c>
      <c r="G56">
        <f>+_xlfn.MAXIFS(Tabella3[Anno],Tabella3[RagSoc/Gruppo],Tabella6[[#This Row],[Cliente]])</f>
        <v>2014</v>
      </c>
      <c r="H56">
        <f>+COUNTIFS(Tabella3[RagSoc/Gruppo],Tabella6[[#This Row],[Cliente]])</f>
        <v>4</v>
      </c>
      <c r="I56" s="2">
        <f>+SUMIFS(Tabella3[Fatt],Tabella3[RagSoc/Gruppo],Tabella6[[#This Row],[Cliente]])/Tabella6[[#This Row],[NUMERO AnniAzienda]]</f>
        <v>1635.25</v>
      </c>
      <c r="K56">
        <f>MAX(1,5-(2023-Tabella6[[#This Row],[ULTIMA FATTURA]]))</f>
        <v>1</v>
      </c>
      <c r="L56">
        <f>+MAX(1,CEILING(PERCENTRANK(Tabella6[NUMERO AnniAzienda],Tabella6[[#This Row],[NUMERO AnniAzienda]])*5,1))</f>
        <v>3</v>
      </c>
      <c r="M56">
        <f>+MAX(1,ROUNDUP(_xlfn.PERCENTRANK.INC(Tabella6[ImportoAnnuo],Tabella6[[#This Row],[ImportoAnnuo]])*5,0))</f>
        <v>1</v>
      </c>
      <c r="N56" t="str">
        <f>+_xlfn.CONCAT(Tabella6[[#This Row],[R]:[M]])</f>
        <v>131</v>
      </c>
      <c r="O56" t="str">
        <f>+VLOOKUP(Tabella6[[#This Row],[R]],Tabella35[],2,0)&amp;"-"&amp;VLOOKUP(Tabella6[[#This Row],[R]],Tabella35[],3,0)&amp;"-"&amp;VLOOKUP(Tabella6[[#This Row],[R]],Tabella35[],4,0)</f>
        <v>Perso-Occasionale-Moderato</v>
      </c>
      <c r="X56" s="53" t="str">
        <v>Fratelli Esposito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2450</v>
      </c>
      <c r="AI56" s="1">
        <v>4271</v>
      </c>
      <c r="AJ56" s="1">
        <v>4079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</row>
    <row r="57" spans="1:42" ht="20.7" customHeight="1" x14ac:dyDescent="0.5">
      <c r="A57" t="s">
        <v>31</v>
      </c>
      <c r="B57">
        <v>2022</v>
      </c>
      <c r="C57">
        <v>1200</v>
      </c>
      <c r="E57" t="s">
        <v>73</v>
      </c>
      <c r="F57" t="s">
        <v>9</v>
      </c>
      <c r="G57">
        <f>+_xlfn.MAXIFS(Tabella3[Anno],Tabella3[RagSoc/Gruppo],Tabella6[[#This Row],[Cliente]])</f>
        <v>2022</v>
      </c>
      <c r="H57">
        <f>+COUNTIFS(Tabella3[RagSoc/Gruppo],Tabella6[[#This Row],[Cliente]])</f>
        <v>13</v>
      </c>
      <c r="I57" s="2">
        <f>+SUMIFS(Tabella3[Fatt],Tabella3[RagSoc/Gruppo],Tabella6[[#This Row],[Cliente]])/Tabella6[[#This Row],[NUMERO AnniAzienda]]</f>
        <v>7997</v>
      </c>
      <c r="K57">
        <f>MAX(1,5-(2023-Tabella6[[#This Row],[ULTIMA FATTURA]]))</f>
        <v>4</v>
      </c>
      <c r="L57">
        <f>+MAX(1,CEILING(PERCENTRANK(Tabella6[NUMERO AnniAzienda],Tabella6[[#This Row],[NUMERO AnniAzienda]])*5,1))</f>
        <v>5</v>
      </c>
      <c r="M57">
        <f>+MAX(1,ROUNDUP(_xlfn.PERCENTRANK.INC(Tabella6[ImportoAnnuo],Tabella6[[#This Row],[ImportoAnnuo]])*5,0))</f>
        <v>4</v>
      </c>
      <c r="N57" t="str">
        <f>+_xlfn.CONCAT(Tabella6[[#This Row],[R]:[M]])</f>
        <v>454</v>
      </c>
      <c r="O57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57" s="53" t="str">
        <v>Fratelli Ferrari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7460</v>
      </c>
      <c r="AM57" s="1">
        <v>9660</v>
      </c>
      <c r="AN57" s="1">
        <v>9202</v>
      </c>
      <c r="AO57" s="1">
        <v>9960</v>
      </c>
      <c r="AP57" s="1">
        <v>8330</v>
      </c>
    </row>
    <row r="58" spans="1:42" ht="20.7" customHeight="1" x14ac:dyDescent="0.5">
      <c r="A58" t="s">
        <v>31</v>
      </c>
      <c r="B58">
        <v>2018</v>
      </c>
      <c r="C58">
        <v>1150</v>
      </c>
      <c r="E58" t="s">
        <v>74</v>
      </c>
      <c r="F58" t="s">
        <v>25</v>
      </c>
      <c r="G58">
        <f>+_xlfn.MAXIFS(Tabella3[Anno],Tabella3[RagSoc/Gruppo],Tabella6[[#This Row],[Cliente]])</f>
        <v>2019</v>
      </c>
      <c r="H58">
        <f>+COUNTIFS(Tabella3[RagSoc/Gruppo],Tabella6[[#This Row],[Cliente]])</f>
        <v>9</v>
      </c>
      <c r="I58" s="2">
        <f>+SUMIFS(Tabella3[Fatt],Tabella3[RagSoc/Gruppo],Tabella6[[#This Row],[Cliente]])/Tabella6[[#This Row],[NUMERO AnniAzienda]]</f>
        <v>3854.4444444444443</v>
      </c>
      <c r="K58">
        <f>MAX(1,5-(2023-Tabella6[[#This Row],[ULTIMA FATTURA]]))</f>
        <v>1</v>
      </c>
      <c r="L58">
        <f>+MAX(1,CEILING(PERCENTRANK(Tabella6[NUMERO AnniAzienda],Tabella6[[#This Row],[NUMERO AnniAzienda]])*5,1))</f>
        <v>5</v>
      </c>
      <c r="M58">
        <f>+MAX(1,ROUNDUP(_xlfn.PERCENTRANK.INC(Tabella6[ImportoAnnuo],Tabella6[[#This Row],[ImportoAnnuo]])*5,0))</f>
        <v>2</v>
      </c>
      <c r="N58" t="str">
        <f>+_xlfn.CONCAT(Tabella6[[#This Row],[R]:[M]])</f>
        <v>152</v>
      </c>
      <c r="O58" t="str">
        <f>+VLOOKUP(Tabella6[[#This Row],[R]],Tabella35[],2,0)&amp;"-"&amp;VLOOKUP(Tabella6[[#This Row],[R]],Tabella35[],3,0)&amp;"-"&amp;VLOOKUP(Tabella6[[#This Row],[R]],Tabella35[],4,0)</f>
        <v>Perso-Occasionale-Moderato</v>
      </c>
      <c r="X58" s="53" t="str">
        <v>Fratelli Gallo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6000</v>
      </c>
      <c r="AF58" s="1">
        <v>2000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</row>
    <row r="59" spans="1:42" ht="20.7" customHeight="1" x14ac:dyDescent="0.5">
      <c r="A59" t="s">
        <v>31</v>
      </c>
      <c r="B59">
        <v>2023</v>
      </c>
      <c r="C59">
        <v>750</v>
      </c>
      <c r="E59" t="s">
        <v>32</v>
      </c>
      <c r="F59" t="s">
        <v>126</v>
      </c>
      <c r="G59">
        <f>+_xlfn.MAXIFS(Tabella3[Anno],Tabella3[RagSoc/Gruppo],Tabella6[[#This Row],[Cliente]])</f>
        <v>2022</v>
      </c>
      <c r="H59">
        <f>+COUNTIFS(Tabella3[RagSoc/Gruppo],Tabella6[[#This Row],[Cliente]])</f>
        <v>5</v>
      </c>
      <c r="I59" s="2">
        <f>+SUMIFS(Tabella3[Fatt],Tabella3[RagSoc/Gruppo],Tabella6[[#This Row],[Cliente]])/Tabella6[[#This Row],[NUMERO AnniAzienda]]</f>
        <v>8406</v>
      </c>
      <c r="K59">
        <f>MAX(1,5-(2023-Tabella6[[#This Row],[ULTIMA FATTURA]]))</f>
        <v>4</v>
      </c>
      <c r="L59">
        <f>+MAX(1,CEILING(PERCENTRANK(Tabella6[NUMERO AnniAzienda],Tabella6[[#This Row],[NUMERO AnniAzienda]])*5,1))</f>
        <v>3</v>
      </c>
      <c r="M59">
        <f>+MAX(1,ROUNDUP(_xlfn.PERCENTRANK.INC(Tabella6[ImportoAnnuo],Tabella6[[#This Row],[ImportoAnnuo]])*5,0))</f>
        <v>4</v>
      </c>
      <c r="N59" t="str">
        <f>+_xlfn.CONCAT(Tabella6[[#This Row],[R]:[M]])</f>
        <v>434</v>
      </c>
      <c r="O59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59" s="53" t="str">
        <v>Fratelli Giordano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10000</v>
      </c>
      <c r="AP59" s="1">
        <v>10000</v>
      </c>
    </row>
    <row r="60" spans="1:42" ht="20.7" customHeight="1" x14ac:dyDescent="0.5">
      <c r="A60" t="s">
        <v>33</v>
      </c>
      <c r="B60">
        <v>2010</v>
      </c>
      <c r="C60">
        <v>9870</v>
      </c>
      <c r="E60" t="s">
        <v>75</v>
      </c>
      <c r="F60" t="s">
        <v>9</v>
      </c>
      <c r="G60">
        <f>+_xlfn.MAXIFS(Tabella3[Anno],Tabella3[RagSoc/Gruppo],Tabella6[[#This Row],[Cliente]])</f>
        <v>2006</v>
      </c>
      <c r="H60">
        <f>+COUNTIFS(Tabella3[RagSoc/Gruppo],Tabella6[[#This Row],[Cliente]])</f>
        <v>1</v>
      </c>
      <c r="I60" s="2">
        <f>+SUMIFS(Tabella3[Fatt],Tabella3[RagSoc/Gruppo],Tabella6[[#This Row],[Cliente]])/Tabella6[[#This Row],[NUMERO AnniAzienda]]</f>
        <v>6054</v>
      </c>
      <c r="K60">
        <f>MAX(1,5-(2023-Tabella6[[#This Row],[ULTIMA FATTURA]]))</f>
        <v>1</v>
      </c>
      <c r="L60">
        <f>+MAX(1,CEILING(PERCENTRANK(Tabella6[NUMERO AnniAzienda],Tabella6[[#This Row],[NUMERO AnniAzienda]])*5,1))</f>
        <v>1</v>
      </c>
      <c r="M60">
        <f>+MAX(1,ROUNDUP(_xlfn.PERCENTRANK.INC(Tabella6[ImportoAnnuo],Tabella6[[#This Row],[ImportoAnnuo]])*5,0))</f>
        <v>4</v>
      </c>
      <c r="N60" t="str">
        <f>+_xlfn.CONCAT(Tabella6[[#This Row],[R]:[M]])</f>
        <v>114</v>
      </c>
      <c r="O60" t="str">
        <f>+VLOOKUP(Tabella6[[#This Row],[R]],Tabella35[],2,0)&amp;"-"&amp;VLOOKUP(Tabella6[[#This Row],[R]],Tabella35[],3,0)&amp;"-"&amp;VLOOKUP(Tabella6[[#This Row],[R]],Tabella35[],4,0)</f>
        <v>Perso-Occasionale-Moderato</v>
      </c>
      <c r="X60" s="53" t="str">
        <v>Fratelli Greco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600</v>
      </c>
      <c r="AH60" s="1">
        <v>1000</v>
      </c>
      <c r="AI60" s="1">
        <v>3600</v>
      </c>
      <c r="AJ60" s="1">
        <v>5457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</row>
    <row r="61" spans="1:42" ht="20.7" customHeight="1" x14ac:dyDescent="0.5">
      <c r="A61" t="s">
        <v>33</v>
      </c>
      <c r="B61">
        <v>2013</v>
      </c>
      <c r="C61">
        <v>6811</v>
      </c>
      <c r="E61" t="s">
        <v>76</v>
      </c>
      <c r="F61" t="s">
        <v>9</v>
      </c>
      <c r="G61">
        <f>+_xlfn.MAXIFS(Tabella3[Anno],Tabella3[RagSoc/Gruppo],Tabella6[[#This Row],[Cliente]])</f>
        <v>2010</v>
      </c>
      <c r="H61">
        <f>+COUNTIFS(Tabella3[RagSoc/Gruppo],Tabella6[[#This Row],[Cliente]])</f>
        <v>2</v>
      </c>
      <c r="I61" s="2">
        <f>+SUMIFS(Tabella3[Fatt],Tabella3[RagSoc/Gruppo],Tabella6[[#This Row],[Cliente]])/Tabella6[[#This Row],[NUMERO AnniAzienda]]</f>
        <v>7650</v>
      </c>
      <c r="K61">
        <f>MAX(1,5-(2023-Tabella6[[#This Row],[ULTIMA FATTURA]]))</f>
        <v>1</v>
      </c>
      <c r="L61">
        <f>+MAX(1,CEILING(PERCENTRANK(Tabella6[NUMERO AnniAzienda],Tabella6[[#This Row],[NUMERO AnniAzienda]])*5,1))</f>
        <v>1</v>
      </c>
      <c r="M61">
        <f>+MAX(1,ROUNDUP(_xlfn.PERCENTRANK.INC(Tabella6[ImportoAnnuo],Tabella6[[#This Row],[ImportoAnnuo]])*5,0))</f>
        <v>4</v>
      </c>
      <c r="N61" t="str">
        <f>+_xlfn.CONCAT(Tabella6[[#This Row],[R]:[M]])</f>
        <v>114</v>
      </c>
      <c r="O61" t="str">
        <f>+VLOOKUP(Tabella6[[#This Row],[R]],Tabella35[],2,0)&amp;"-"&amp;VLOOKUP(Tabella6[[#This Row],[R]],Tabella35[],3,0)&amp;"-"&amp;VLOOKUP(Tabella6[[#This Row],[R]],Tabella35[],4,0)</f>
        <v>Perso-Occasionale-Moderato</v>
      </c>
      <c r="X61" s="53" t="str">
        <v>Fratelli Lombardi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1400</v>
      </c>
      <c r="AM61" s="1">
        <v>1900</v>
      </c>
      <c r="AN61" s="1">
        <v>1800</v>
      </c>
      <c r="AO61" s="1">
        <v>1815</v>
      </c>
      <c r="AP61" s="1">
        <v>1900</v>
      </c>
    </row>
    <row r="62" spans="1:42" ht="20.7" customHeight="1" x14ac:dyDescent="0.5">
      <c r="A62" t="s">
        <v>33</v>
      </c>
      <c r="B62">
        <v>2012</v>
      </c>
      <c r="C62">
        <v>6229</v>
      </c>
      <c r="E62" t="s">
        <v>78</v>
      </c>
      <c r="F62" t="s">
        <v>9</v>
      </c>
      <c r="G62">
        <f>+_xlfn.MAXIFS(Tabella3[Anno],Tabella3[RagSoc/Gruppo],Tabella6[[#This Row],[Cliente]])</f>
        <v>2009</v>
      </c>
      <c r="H62">
        <f>+COUNTIFS(Tabella3[RagSoc/Gruppo],Tabella6[[#This Row],[Cliente]])</f>
        <v>3</v>
      </c>
      <c r="I62" s="2">
        <f>+SUMIFS(Tabella3[Fatt],Tabella3[RagSoc/Gruppo],Tabella6[[#This Row],[Cliente]])/Tabella6[[#This Row],[NUMERO AnniAzienda]]</f>
        <v>2429.6666666666665</v>
      </c>
      <c r="K62">
        <f>MAX(1,5-(2023-Tabella6[[#This Row],[ULTIMA FATTURA]]))</f>
        <v>1</v>
      </c>
      <c r="L62">
        <f>+MAX(1,CEILING(PERCENTRANK(Tabella6[NUMERO AnniAzienda],Tabella6[[#This Row],[NUMERO AnniAzienda]])*5,1))</f>
        <v>2</v>
      </c>
      <c r="M62">
        <f>+MAX(1,ROUNDUP(_xlfn.PERCENTRANK.INC(Tabella6[ImportoAnnuo],Tabella6[[#This Row],[ImportoAnnuo]])*5,0))</f>
        <v>2</v>
      </c>
      <c r="N62" t="str">
        <f>+_xlfn.CONCAT(Tabella6[[#This Row],[R]:[M]])</f>
        <v>122</v>
      </c>
      <c r="O62" t="str">
        <f>+VLOOKUP(Tabella6[[#This Row],[R]],Tabella35[],2,0)&amp;"-"&amp;VLOOKUP(Tabella6[[#This Row],[R]],Tabella35[],3,0)&amp;"-"&amp;VLOOKUP(Tabella6[[#This Row],[R]],Tabella35[],4,0)</f>
        <v>Perso-Occasionale-Moderato</v>
      </c>
      <c r="X62" s="53" t="str">
        <v>Fratelli Mancini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5500</v>
      </c>
      <c r="AL62" s="1">
        <v>6758</v>
      </c>
      <c r="AM62" s="1">
        <v>374</v>
      </c>
      <c r="AN62" s="1">
        <v>15665</v>
      </c>
      <c r="AO62" s="1">
        <v>13733</v>
      </c>
      <c r="AP62" s="1">
        <v>0</v>
      </c>
    </row>
    <row r="63" spans="1:42" ht="20.7" customHeight="1" x14ac:dyDescent="0.5">
      <c r="A63" t="s">
        <v>33</v>
      </c>
      <c r="B63">
        <v>2011</v>
      </c>
      <c r="C63">
        <v>6000</v>
      </c>
      <c r="E63" t="s">
        <v>79</v>
      </c>
      <c r="F63" t="s">
        <v>22</v>
      </c>
      <c r="G63">
        <f>+_xlfn.MAXIFS(Tabella3[Anno],Tabella3[RagSoc/Gruppo],Tabella6[[#This Row],[Cliente]])</f>
        <v>2008</v>
      </c>
      <c r="H63">
        <f>+COUNTIFS(Tabella3[RagSoc/Gruppo],Tabella6[[#This Row],[Cliente]])</f>
        <v>3</v>
      </c>
      <c r="I63" s="2">
        <f>+SUMIFS(Tabella3[Fatt],Tabella3[RagSoc/Gruppo],Tabella6[[#This Row],[Cliente]])/Tabella6[[#This Row],[NUMERO AnniAzienda]]</f>
        <v>3248.6666666666665</v>
      </c>
      <c r="K63">
        <f>MAX(1,5-(2023-Tabella6[[#This Row],[ULTIMA FATTURA]]))</f>
        <v>1</v>
      </c>
      <c r="L63">
        <f>+MAX(1,CEILING(PERCENTRANK(Tabella6[NUMERO AnniAzienda],Tabella6[[#This Row],[NUMERO AnniAzienda]])*5,1))</f>
        <v>2</v>
      </c>
      <c r="M63">
        <f>+MAX(1,ROUNDUP(_xlfn.PERCENTRANK.INC(Tabella6[ImportoAnnuo],Tabella6[[#This Row],[ImportoAnnuo]])*5,0))</f>
        <v>2</v>
      </c>
      <c r="N63" t="str">
        <f>+_xlfn.CONCAT(Tabella6[[#This Row],[R]:[M]])</f>
        <v>122</v>
      </c>
      <c r="O63" t="str">
        <f>+VLOOKUP(Tabella6[[#This Row],[R]],Tabella35[],2,0)&amp;"-"&amp;VLOOKUP(Tabella6[[#This Row],[R]],Tabella35[],3,0)&amp;"-"&amp;VLOOKUP(Tabella6[[#This Row],[R]],Tabella35[],4,0)</f>
        <v>Perso-Occasionale-Moderato</v>
      </c>
      <c r="X63" s="53" t="str">
        <v>Fratelli Moretti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4000</v>
      </c>
      <c r="AK63" s="1">
        <v>1778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</row>
    <row r="64" spans="1:42" ht="20.7" customHeight="1" x14ac:dyDescent="0.5">
      <c r="A64" t="s">
        <v>33</v>
      </c>
      <c r="B64">
        <v>2018</v>
      </c>
      <c r="C64">
        <v>6000</v>
      </c>
      <c r="E64" t="s">
        <v>80</v>
      </c>
      <c r="F64" t="s">
        <v>22</v>
      </c>
      <c r="G64">
        <f>+_xlfn.MAXIFS(Tabella3[Anno],Tabella3[RagSoc/Gruppo],Tabella6[[#This Row],[Cliente]])</f>
        <v>2007</v>
      </c>
      <c r="H64">
        <f>+COUNTIFS(Tabella3[RagSoc/Gruppo],Tabella6[[#This Row],[Cliente]])</f>
        <v>3</v>
      </c>
      <c r="I64" s="2">
        <f>+SUMIFS(Tabella3[Fatt],Tabella3[RagSoc/Gruppo],Tabella6[[#This Row],[Cliente]])/Tabella6[[#This Row],[NUMERO AnniAzienda]]</f>
        <v>4566.666666666667</v>
      </c>
      <c r="K64">
        <f>MAX(1,5-(2023-Tabella6[[#This Row],[ULTIMA FATTURA]]))</f>
        <v>1</v>
      </c>
      <c r="L64">
        <f>+MAX(1,CEILING(PERCENTRANK(Tabella6[NUMERO AnniAzienda],Tabella6[[#This Row],[NUMERO AnniAzienda]])*5,1))</f>
        <v>2</v>
      </c>
      <c r="M64">
        <f>+MAX(1,ROUNDUP(_xlfn.PERCENTRANK.INC(Tabella6[ImportoAnnuo],Tabella6[[#This Row],[ImportoAnnuo]])*5,0))</f>
        <v>3</v>
      </c>
      <c r="N64" t="str">
        <f>+_xlfn.CONCAT(Tabella6[[#This Row],[R]:[M]])</f>
        <v>123</v>
      </c>
      <c r="O64" t="str">
        <f>+VLOOKUP(Tabella6[[#This Row],[R]],Tabella35[],2,0)&amp;"-"&amp;VLOOKUP(Tabella6[[#This Row],[R]],Tabella35[],3,0)&amp;"-"&amp;VLOOKUP(Tabella6[[#This Row],[R]],Tabella35[],4,0)</f>
        <v>Perso-Occasionale-Moderato</v>
      </c>
      <c r="X64" s="53" t="str">
        <v>Fratelli Ricci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12163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</row>
    <row r="65" spans="1:42" ht="20.7" customHeight="1" x14ac:dyDescent="0.5">
      <c r="A65" t="s">
        <v>33</v>
      </c>
      <c r="B65">
        <v>2015</v>
      </c>
      <c r="C65">
        <v>5500</v>
      </c>
      <c r="E65" t="s">
        <v>67</v>
      </c>
      <c r="F65" t="s">
        <v>142</v>
      </c>
      <c r="G65">
        <f>+_xlfn.MAXIFS(Tabella3[Anno],Tabella3[RagSoc/Gruppo],Tabella6[[#This Row],[Cliente]])</f>
        <v>2018</v>
      </c>
      <c r="H65">
        <f>+COUNTIFS(Tabella3[RagSoc/Gruppo],Tabella6[[#This Row],[Cliente]])</f>
        <v>7</v>
      </c>
      <c r="I65" s="2">
        <f>+SUMIFS(Tabella3[Fatt],Tabella3[RagSoc/Gruppo],Tabella6[[#This Row],[Cliente]])/Tabella6[[#This Row],[NUMERO AnniAzienda]]</f>
        <v>11454.142857142857</v>
      </c>
      <c r="K65">
        <f>MAX(1,5-(2023-Tabella6[[#This Row],[ULTIMA FATTURA]]))</f>
        <v>1</v>
      </c>
      <c r="L65">
        <f>+MAX(1,CEILING(PERCENTRANK(Tabella6[NUMERO AnniAzienda],Tabella6[[#This Row],[NUMERO AnniAzienda]])*5,1))</f>
        <v>4</v>
      </c>
      <c r="M65">
        <f>+MAX(1,ROUNDUP(_xlfn.PERCENTRANK.INC(Tabella6[ImportoAnnuo],Tabella6[[#This Row],[ImportoAnnuo]])*5,0))</f>
        <v>5</v>
      </c>
      <c r="N65" t="str">
        <f>+_xlfn.CONCAT(Tabella6[[#This Row],[R]:[M]])</f>
        <v>145</v>
      </c>
      <c r="O65" t="str">
        <f>+VLOOKUP(Tabella6[[#This Row],[R]],Tabella35[],2,0)&amp;"-"&amp;VLOOKUP(Tabella6[[#This Row],[R]],Tabella35[],3,0)&amp;"-"&amp;VLOOKUP(Tabella6[[#This Row],[R]],Tabella35[],4,0)</f>
        <v>Perso-Occasionale-Moderato</v>
      </c>
      <c r="X65" s="53" t="str">
        <v>Fratelli Romano</v>
      </c>
      <c r="Y65" s="1">
        <v>20005</v>
      </c>
      <c r="Z65" s="1">
        <v>23682</v>
      </c>
      <c r="AA65" s="1">
        <v>28590</v>
      </c>
      <c r="AB65" s="1">
        <v>27537</v>
      </c>
      <c r="AC65" s="1">
        <v>25429</v>
      </c>
      <c r="AD65" s="1">
        <v>21990</v>
      </c>
      <c r="AE65" s="1">
        <v>22130</v>
      </c>
      <c r="AF65" s="1">
        <v>27570</v>
      </c>
      <c r="AG65" s="1">
        <v>21530</v>
      </c>
      <c r="AH65" s="1">
        <v>12840</v>
      </c>
      <c r="AI65" s="1">
        <v>9800</v>
      </c>
      <c r="AJ65" s="1">
        <v>4400</v>
      </c>
      <c r="AK65" s="1">
        <v>-1000</v>
      </c>
      <c r="AL65" s="1">
        <v>24567</v>
      </c>
      <c r="AM65" s="1">
        <v>0</v>
      </c>
      <c r="AN65" s="1">
        <v>23171</v>
      </c>
      <c r="AO65" s="1">
        <v>11955</v>
      </c>
      <c r="AP65" s="1">
        <v>11814</v>
      </c>
    </row>
    <row r="66" spans="1:42" ht="20.7" customHeight="1" x14ac:dyDescent="0.5">
      <c r="A66" t="s">
        <v>33</v>
      </c>
      <c r="B66">
        <v>2016</v>
      </c>
      <c r="C66">
        <v>5448</v>
      </c>
      <c r="E66" t="s">
        <v>81</v>
      </c>
      <c r="F66" t="s">
        <v>6</v>
      </c>
      <c r="G66">
        <f>+_xlfn.MAXIFS(Tabella3[Anno],Tabella3[RagSoc/Gruppo],Tabella6[[#This Row],[Cliente]])</f>
        <v>2023</v>
      </c>
      <c r="H66">
        <f>+COUNTIFS(Tabella3[RagSoc/Gruppo],Tabella6[[#This Row],[Cliente]])</f>
        <v>1</v>
      </c>
      <c r="I66" s="2">
        <f>+SUMIFS(Tabella3[Fatt],Tabella3[RagSoc/Gruppo],Tabella6[[#This Row],[Cliente]])/Tabella6[[#This Row],[NUMERO AnniAzienda]]</f>
        <v>37084</v>
      </c>
      <c r="K66">
        <f>MAX(1,5-(2023-Tabella6[[#This Row],[ULTIMA FATTURA]]))</f>
        <v>5</v>
      </c>
      <c r="L66">
        <f>+MAX(1,CEILING(PERCENTRANK(Tabella6[NUMERO AnniAzienda],Tabella6[[#This Row],[NUMERO AnniAzienda]])*5,1))</f>
        <v>1</v>
      </c>
      <c r="M66">
        <f>+MAX(1,ROUNDUP(_xlfn.PERCENTRANK.INC(Tabella6[ImportoAnnuo],Tabella6[[#This Row],[ImportoAnnuo]])*5,0))</f>
        <v>5</v>
      </c>
      <c r="N66" t="str">
        <f>+_xlfn.CONCAT(Tabella6[[#This Row],[R]:[M]])</f>
        <v>515</v>
      </c>
      <c r="O66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66" s="53" t="str">
        <v>Fratelli Rossi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4650</v>
      </c>
      <c r="AP66" s="1">
        <v>6100</v>
      </c>
    </row>
    <row r="67" spans="1:42" ht="20.7" customHeight="1" x14ac:dyDescent="0.5">
      <c r="A67" t="s">
        <v>33</v>
      </c>
      <c r="B67">
        <v>2017</v>
      </c>
      <c r="C67">
        <v>5328</v>
      </c>
      <c r="E67" t="s">
        <v>83</v>
      </c>
      <c r="F67" t="s">
        <v>27</v>
      </c>
      <c r="G67">
        <f>+_xlfn.MAXIFS(Tabella3[Anno],Tabella3[RagSoc/Gruppo],Tabella6[[#This Row],[Cliente]])</f>
        <v>2019</v>
      </c>
      <c r="H67">
        <f>+COUNTIFS(Tabella3[RagSoc/Gruppo],Tabella6[[#This Row],[Cliente]])</f>
        <v>1</v>
      </c>
      <c r="I67" s="2">
        <f>+SUMIFS(Tabella3[Fatt],Tabella3[RagSoc/Gruppo],Tabella6[[#This Row],[Cliente]])/Tabella6[[#This Row],[NUMERO AnniAzienda]]</f>
        <v>9887</v>
      </c>
      <c r="K67">
        <f>MAX(1,5-(2023-Tabella6[[#This Row],[ULTIMA FATTURA]]))</f>
        <v>1</v>
      </c>
      <c r="L67">
        <f>+MAX(1,CEILING(PERCENTRANK(Tabella6[NUMERO AnniAzienda],Tabella6[[#This Row],[NUMERO AnniAzienda]])*5,1))</f>
        <v>1</v>
      </c>
      <c r="M67">
        <f>+MAX(1,ROUNDUP(_xlfn.PERCENTRANK.INC(Tabella6[ImportoAnnuo],Tabella6[[#This Row],[ImportoAnnuo]])*5,0))</f>
        <v>5</v>
      </c>
      <c r="N67" t="str">
        <f>+_xlfn.CONCAT(Tabella6[[#This Row],[R]:[M]])</f>
        <v>115</v>
      </c>
      <c r="O67" t="str">
        <f>+VLOOKUP(Tabella6[[#This Row],[R]],Tabella35[],2,0)&amp;"-"&amp;VLOOKUP(Tabella6[[#This Row],[R]],Tabella35[],3,0)&amp;"-"&amp;VLOOKUP(Tabella6[[#This Row],[R]],Tabella35[],4,0)</f>
        <v>Perso-Occasionale-Moderato</v>
      </c>
      <c r="X67" s="53" t="str">
        <v>Fratelli Russo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6300</v>
      </c>
      <c r="AP67" s="1">
        <v>0</v>
      </c>
    </row>
    <row r="68" spans="1:42" ht="20.7" customHeight="1" x14ac:dyDescent="0.5">
      <c r="A68" t="s">
        <v>33</v>
      </c>
      <c r="B68">
        <v>2019</v>
      </c>
      <c r="C68">
        <v>5200</v>
      </c>
      <c r="E68" t="s">
        <v>84</v>
      </c>
      <c r="F68" t="s">
        <v>25</v>
      </c>
      <c r="G68">
        <f>+_xlfn.MAXIFS(Tabella3[Anno],Tabella3[RagSoc/Gruppo],Tabella6[[#This Row],[Cliente]])</f>
        <v>2023</v>
      </c>
      <c r="H68">
        <f>+COUNTIFS(Tabella3[RagSoc/Gruppo],Tabella6[[#This Row],[Cliente]])</f>
        <v>6</v>
      </c>
      <c r="I68" s="2">
        <f>+SUMIFS(Tabella3[Fatt],Tabella3[RagSoc/Gruppo],Tabella6[[#This Row],[Cliente]])/Tabella6[[#This Row],[NUMERO AnniAzienda]]</f>
        <v>1490</v>
      </c>
      <c r="K68">
        <f>MAX(1,5-(2023-Tabella6[[#This Row],[ULTIMA FATTURA]]))</f>
        <v>5</v>
      </c>
      <c r="L68">
        <f>+MAX(1,CEILING(PERCENTRANK(Tabella6[NUMERO AnniAzienda],Tabella6[[#This Row],[NUMERO AnniAzienda]])*5,1))</f>
        <v>4</v>
      </c>
      <c r="M68">
        <f>+MAX(1,ROUNDUP(_xlfn.PERCENTRANK.INC(Tabella6[ImportoAnnuo],Tabella6[[#This Row],[ImportoAnnuo]])*5,0))</f>
        <v>1</v>
      </c>
      <c r="N68" t="str">
        <f>+_xlfn.CONCAT(Tabella6[[#This Row],[R]:[M]])</f>
        <v>541</v>
      </c>
      <c r="O68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68" s="53" t="str">
        <v>Gallo Artigiani</v>
      </c>
      <c r="Y68" s="1">
        <v>0</v>
      </c>
      <c r="Z68" s="1">
        <v>0</v>
      </c>
      <c r="AA68" s="1">
        <v>2100</v>
      </c>
      <c r="AB68" s="1">
        <v>11163</v>
      </c>
      <c r="AC68" s="1">
        <v>17332</v>
      </c>
      <c r="AD68" s="1">
        <v>18760</v>
      </c>
      <c r="AE68" s="1">
        <v>19109</v>
      </c>
      <c r="AF68" s="1">
        <v>18131</v>
      </c>
      <c r="AG68" s="1">
        <v>22530</v>
      </c>
      <c r="AH68" s="1">
        <v>11000</v>
      </c>
      <c r="AI68" s="1">
        <v>15000</v>
      </c>
      <c r="AJ68" s="1">
        <v>25660</v>
      </c>
      <c r="AK68" s="1">
        <v>26380</v>
      </c>
      <c r="AL68" s="1">
        <v>2000</v>
      </c>
      <c r="AM68" s="1">
        <v>0</v>
      </c>
      <c r="AN68" s="1">
        <v>0</v>
      </c>
      <c r="AO68" s="1">
        <v>0</v>
      </c>
      <c r="AP68" s="1">
        <v>0</v>
      </c>
    </row>
    <row r="69" spans="1:42" ht="20.7" customHeight="1" x14ac:dyDescent="0.5">
      <c r="A69" t="s">
        <v>33</v>
      </c>
      <c r="B69">
        <v>2014</v>
      </c>
      <c r="C69">
        <v>5000</v>
      </c>
      <c r="E69" t="s">
        <v>86</v>
      </c>
      <c r="F69" t="s">
        <v>25</v>
      </c>
      <c r="G69">
        <f>+_xlfn.MAXIFS(Tabella3[Anno],Tabella3[RagSoc/Gruppo],Tabella6[[#This Row],[Cliente]])</f>
        <v>2023</v>
      </c>
      <c r="H69">
        <f>+COUNTIFS(Tabella3[RagSoc/Gruppo],Tabella6[[#This Row],[Cliente]])</f>
        <v>8</v>
      </c>
      <c r="I69" s="2">
        <f>+SUMIFS(Tabella3[Fatt],Tabella3[RagSoc/Gruppo],Tabella6[[#This Row],[Cliente]])/Tabella6[[#This Row],[NUMERO AnniAzienda]]</f>
        <v>1315.25</v>
      </c>
      <c r="K69">
        <f>MAX(1,5-(2023-Tabella6[[#This Row],[ULTIMA FATTURA]]))</f>
        <v>5</v>
      </c>
      <c r="L69">
        <f>+MAX(1,CEILING(PERCENTRANK(Tabella6[NUMERO AnniAzienda],Tabella6[[#This Row],[NUMERO AnniAzienda]])*5,1))</f>
        <v>4</v>
      </c>
      <c r="M69">
        <f>+MAX(1,ROUNDUP(_xlfn.PERCENTRANK.INC(Tabella6[ImportoAnnuo],Tabella6[[#This Row],[ImportoAnnuo]])*5,0))</f>
        <v>1</v>
      </c>
      <c r="N69" t="str">
        <f>+_xlfn.CONCAT(Tabella6[[#This Row],[R]:[M]])</f>
        <v>541</v>
      </c>
      <c r="O69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69" s="53" t="str">
        <v>Gallo Avvocati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6195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</row>
    <row r="70" spans="1:42" ht="20.7" customHeight="1" x14ac:dyDescent="0.5">
      <c r="A70" t="s">
        <v>33</v>
      </c>
      <c r="B70">
        <v>2009</v>
      </c>
      <c r="C70">
        <v>4000</v>
      </c>
      <c r="E70" t="s">
        <v>87</v>
      </c>
      <c r="F70" t="s">
        <v>77</v>
      </c>
      <c r="G70">
        <f>+_xlfn.MAXIFS(Tabella3[Anno],Tabella3[RagSoc/Gruppo],Tabella6[[#This Row],[Cliente]])</f>
        <v>2013</v>
      </c>
      <c r="H70">
        <f>+COUNTIFS(Tabella3[RagSoc/Gruppo],Tabella6[[#This Row],[Cliente]])</f>
        <v>2</v>
      </c>
      <c r="I70" s="2">
        <f>+SUMIFS(Tabella3[Fatt],Tabella3[RagSoc/Gruppo],Tabella6[[#This Row],[Cliente]])/Tabella6[[#This Row],[NUMERO AnniAzienda]]</f>
        <v>5592.5</v>
      </c>
      <c r="K70">
        <f>MAX(1,5-(2023-Tabella6[[#This Row],[ULTIMA FATTURA]]))</f>
        <v>1</v>
      </c>
      <c r="L70">
        <f>+MAX(1,CEILING(PERCENTRANK(Tabella6[NUMERO AnniAzienda],Tabella6[[#This Row],[NUMERO AnniAzienda]])*5,1))</f>
        <v>1</v>
      </c>
      <c r="M70">
        <f>+MAX(1,ROUNDUP(_xlfn.PERCENTRANK.INC(Tabella6[ImportoAnnuo],Tabella6[[#This Row],[ImportoAnnuo]])*5,0))</f>
        <v>3</v>
      </c>
      <c r="N70" t="str">
        <f>+_xlfn.CONCAT(Tabella6[[#This Row],[R]:[M]])</f>
        <v>113</v>
      </c>
      <c r="O70" t="str">
        <f>+VLOOKUP(Tabella6[[#This Row],[R]],Tabella35[],2,0)&amp;"-"&amp;VLOOKUP(Tabella6[[#This Row],[R]],Tabella35[],3,0)&amp;"-"&amp;VLOOKUP(Tabella6[[#This Row],[R]],Tabella35[],4,0)</f>
        <v>Perso-Occasionale-Moderato</v>
      </c>
      <c r="X70" s="53" t="str">
        <v>Giordano Architetti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1150</v>
      </c>
      <c r="AK70" s="1">
        <v>5210</v>
      </c>
      <c r="AL70" s="1">
        <v>6535</v>
      </c>
      <c r="AM70" s="1">
        <v>5080</v>
      </c>
      <c r="AN70" s="1">
        <v>5698</v>
      </c>
      <c r="AO70" s="1">
        <v>4350</v>
      </c>
      <c r="AP70" s="1">
        <v>3730</v>
      </c>
    </row>
    <row r="71" spans="1:42" ht="20.7" customHeight="1" x14ac:dyDescent="0.5">
      <c r="A71" t="s">
        <v>33</v>
      </c>
      <c r="B71">
        <v>2020</v>
      </c>
      <c r="C71">
        <v>4000</v>
      </c>
      <c r="E71" t="s">
        <v>88</v>
      </c>
      <c r="F71" t="s">
        <v>9</v>
      </c>
      <c r="G71">
        <f>+_xlfn.MAXIFS(Tabella3[Anno],Tabella3[RagSoc/Gruppo],Tabella6[[#This Row],[Cliente]])</f>
        <v>2011</v>
      </c>
      <c r="H71">
        <f>+COUNTIFS(Tabella3[RagSoc/Gruppo],Tabella6[[#This Row],[Cliente]])</f>
        <v>2</v>
      </c>
      <c r="I71" s="2">
        <f>+SUMIFS(Tabella3[Fatt],Tabella3[RagSoc/Gruppo],Tabella6[[#This Row],[Cliente]])/Tabella6[[#This Row],[NUMERO AnniAzienda]]</f>
        <v>6154</v>
      </c>
      <c r="K71">
        <f>MAX(1,5-(2023-Tabella6[[#This Row],[ULTIMA FATTURA]]))</f>
        <v>1</v>
      </c>
      <c r="L71">
        <f>+MAX(1,CEILING(PERCENTRANK(Tabella6[NUMERO AnniAzienda],Tabella6[[#This Row],[NUMERO AnniAzienda]])*5,1))</f>
        <v>1</v>
      </c>
      <c r="M71">
        <f>+MAX(1,ROUNDUP(_xlfn.PERCENTRANK.INC(Tabella6[ImportoAnnuo],Tabella6[[#This Row],[ImportoAnnuo]])*5,0))</f>
        <v>4</v>
      </c>
      <c r="N71" t="str">
        <f>+_xlfn.CONCAT(Tabella6[[#This Row],[R]:[M]])</f>
        <v>114</v>
      </c>
      <c r="O71" t="str">
        <f>+VLOOKUP(Tabella6[[#This Row],[R]],Tabella35[],2,0)&amp;"-"&amp;VLOOKUP(Tabella6[[#This Row],[R]],Tabella35[],3,0)&amp;"-"&amp;VLOOKUP(Tabella6[[#This Row],[R]],Tabella35[],4,0)</f>
        <v>Perso-Occasionale-Moderato</v>
      </c>
      <c r="X71" s="53" t="str">
        <v>Giordano Artigiani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8887</v>
      </c>
    </row>
    <row r="72" spans="1:42" ht="20.7" customHeight="1" x14ac:dyDescent="0.5">
      <c r="A72" t="s">
        <v>33</v>
      </c>
      <c r="B72">
        <v>2021</v>
      </c>
      <c r="C72">
        <v>4000</v>
      </c>
      <c r="E72" t="s">
        <v>89</v>
      </c>
      <c r="F72" t="s">
        <v>19</v>
      </c>
      <c r="G72">
        <f>+_xlfn.MAXIFS(Tabella3[Anno],Tabella3[RagSoc/Gruppo],Tabella6[[#This Row],[Cliente]])</f>
        <v>2023</v>
      </c>
      <c r="H72">
        <f>+COUNTIFS(Tabella3[RagSoc/Gruppo],Tabella6[[#This Row],[Cliente]])</f>
        <v>3</v>
      </c>
      <c r="I72" s="2">
        <f>+SUMIFS(Tabella3[Fatt],Tabella3[RagSoc/Gruppo],Tabella6[[#This Row],[Cliente]])/Tabella6[[#This Row],[NUMERO AnniAzienda]]</f>
        <v>14890</v>
      </c>
      <c r="K72">
        <f>MAX(1,5-(2023-Tabella6[[#This Row],[ULTIMA FATTURA]]))</f>
        <v>5</v>
      </c>
      <c r="L72">
        <f>+MAX(1,CEILING(PERCENTRANK(Tabella6[NUMERO AnniAzienda],Tabella6[[#This Row],[NUMERO AnniAzienda]])*5,1))</f>
        <v>2</v>
      </c>
      <c r="M72">
        <f>+MAX(1,ROUNDUP(_xlfn.PERCENTRANK.INC(Tabella6[ImportoAnnuo],Tabella6[[#This Row],[ImportoAnnuo]])*5,0))</f>
        <v>5</v>
      </c>
      <c r="N72" t="str">
        <f>+_xlfn.CONCAT(Tabella6[[#This Row],[R]:[M]])</f>
        <v>525</v>
      </c>
      <c r="O72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72" s="53" t="str">
        <v>Giordano Avvocati</v>
      </c>
      <c r="Y72" s="1">
        <v>0</v>
      </c>
      <c r="Z72" s="1">
        <v>0</v>
      </c>
      <c r="AA72" s="1">
        <v>0</v>
      </c>
      <c r="AB72" s="1">
        <v>0</v>
      </c>
      <c r="AC72" s="1">
        <v>2400</v>
      </c>
      <c r="AD72" s="1">
        <v>6150</v>
      </c>
      <c r="AE72" s="1">
        <v>8750</v>
      </c>
      <c r="AF72" s="1">
        <v>8080</v>
      </c>
      <c r="AG72" s="1">
        <v>34780</v>
      </c>
      <c r="AH72" s="1">
        <v>13350</v>
      </c>
      <c r="AI72" s="1">
        <v>17108</v>
      </c>
      <c r="AJ72" s="1">
        <v>8150</v>
      </c>
      <c r="AK72" s="1">
        <v>6800</v>
      </c>
      <c r="AL72" s="1">
        <v>44510</v>
      </c>
      <c r="AM72" s="1">
        <v>16380</v>
      </c>
      <c r="AN72" s="1">
        <v>15900</v>
      </c>
      <c r="AO72" s="1">
        <v>30420</v>
      </c>
      <c r="AP72" s="1">
        <v>12067</v>
      </c>
    </row>
    <row r="73" spans="1:42" ht="20.7" customHeight="1" x14ac:dyDescent="0.5">
      <c r="A73" t="s">
        <v>33</v>
      </c>
      <c r="B73">
        <v>2022</v>
      </c>
      <c r="C73">
        <v>4000</v>
      </c>
      <c r="E73" t="s">
        <v>90</v>
      </c>
      <c r="F73" t="s">
        <v>6</v>
      </c>
      <c r="G73">
        <f>+_xlfn.MAXIFS(Tabella3[Anno],Tabella3[RagSoc/Gruppo],Tabella6[[#This Row],[Cliente]])</f>
        <v>2023</v>
      </c>
      <c r="H73">
        <f>+COUNTIFS(Tabella3[RagSoc/Gruppo],Tabella6[[#This Row],[Cliente]])</f>
        <v>4</v>
      </c>
      <c r="I73" s="2">
        <f>+SUMIFS(Tabella3[Fatt],Tabella3[RagSoc/Gruppo],Tabella6[[#This Row],[Cliente]])/Tabella6[[#This Row],[NUMERO AnniAzienda]]</f>
        <v>6925.25</v>
      </c>
      <c r="K73">
        <f>MAX(1,5-(2023-Tabella6[[#This Row],[ULTIMA FATTURA]]))</f>
        <v>5</v>
      </c>
      <c r="L73">
        <f>+MAX(1,CEILING(PERCENTRANK(Tabella6[NUMERO AnniAzienda],Tabella6[[#This Row],[NUMERO AnniAzienda]])*5,1))</f>
        <v>3</v>
      </c>
      <c r="M73">
        <f>+MAX(1,ROUNDUP(_xlfn.PERCENTRANK.INC(Tabella6[ImportoAnnuo],Tabella6[[#This Row],[ImportoAnnuo]])*5,0))</f>
        <v>4</v>
      </c>
      <c r="N73" t="str">
        <f>+_xlfn.CONCAT(Tabella6[[#This Row],[R]:[M]])</f>
        <v>534</v>
      </c>
      <c r="O7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73" s="53" t="str">
        <v>Giordano Commercialisti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3231</v>
      </c>
      <c r="AK73" s="1">
        <v>8077</v>
      </c>
      <c r="AL73" s="1">
        <v>1856</v>
      </c>
      <c r="AM73" s="1">
        <v>0</v>
      </c>
      <c r="AN73" s="1">
        <v>0</v>
      </c>
      <c r="AO73" s="1">
        <v>0</v>
      </c>
      <c r="AP73" s="1">
        <v>0</v>
      </c>
    </row>
    <row r="74" spans="1:42" ht="20.7" customHeight="1" x14ac:dyDescent="0.5">
      <c r="A74" t="s">
        <v>33</v>
      </c>
      <c r="B74">
        <v>2023</v>
      </c>
      <c r="C74">
        <v>3042</v>
      </c>
      <c r="E74" t="s">
        <v>92</v>
      </c>
      <c r="F74" t="s">
        <v>9</v>
      </c>
      <c r="G74">
        <f>+_xlfn.MAXIFS(Tabella3[Anno],Tabella3[RagSoc/Gruppo],Tabella6[[#This Row],[Cliente]])</f>
        <v>2016</v>
      </c>
      <c r="H74">
        <f>+COUNTIFS(Tabella3[RagSoc/Gruppo],Tabella6[[#This Row],[Cliente]])</f>
        <v>9</v>
      </c>
      <c r="I74" s="2">
        <f>+SUMIFS(Tabella3[Fatt],Tabella3[RagSoc/Gruppo],Tabella6[[#This Row],[Cliente]])/Tabella6[[#This Row],[NUMERO AnniAzienda]]</f>
        <v>5711.1111111111113</v>
      </c>
      <c r="K74">
        <f>MAX(1,5-(2023-Tabella6[[#This Row],[ULTIMA FATTURA]]))</f>
        <v>1</v>
      </c>
      <c r="L74">
        <f>+MAX(1,CEILING(PERCENTRANK(Tabella6[NUMERO AnniAzienda],Tabella6[[#This Row],[NUMERO AnniAzienda]])*5,1))</f>
        <v>5</v>
      </c>
      <c r="M74">
        <f>+MAX(1,ROUNDUP(_xlfn.PERCENTRANK.INC(Tabella6[ImportoAnnuo],Tabella6[[#This Row],[ImportoAnnuo]])*5,0))</f>
        <v>3</v>
      </c>
      <c r="N74" t="str">
        <f>+_xlfn.CONCAT(Tabella6[[#This Row],[R]:[M]])</f>
        <v>153</v>
      </c>
      <c r="O74" t="str">
        <f>+VLOOKUP(Tabella6[[#This Row],[R]],Tabella35[],2,0)&amp;"-"&amp;VLOOKUP(Tabella6[[#This Row],[R]],Tabella35[],3,0)&amp;"-"&amp;VLOOKUP(Tabella6[[#This Row],[R]],Tabella35[],4,0)</f>
        <v>Perso-Occasionale-Moderato</v>
      </c>
      <c r="X74" s="53" t="str">
        <v>Giordano Consulenti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5400</v>
      </c>
    </row>
    <row r="75" spans="1:42" ht="20.7" customHeight="1" x14ac:dyDescent="0.5">
      <c r="A75" t="s">
        <v>33</v>
      </c>
      <c r="B75">
        <v>2008</v>
      </c>
      <c r="C75">
        <v>2500</v>
      </c>
      <c r="E75" t="s">
        <v>94</v>
      </c>
      <c r="F75" t="s">
        <v>25</v>
      </c>
      <c r="G75">
        <f>+_xlfn.MAXIFS(Tabella3[Anno],Tabella3[RagSoc/Gruppo],Tabella6[[#This Row],[Cliente]])</f>
        <v>2016</v>
      </c>
      <c r="H75">
        <f>+COUNTIFS(Tabella3[RagSoc/Gruppo],Tabella6[[#This Row],[Cliente]])</f>
        <v>11</v>
      </c>
      <c r="I75" s="2">
        <f>+SUMIFS(Tabella3[Fatt],Tabella3[RagSoc/Gruppo],Tabella6[[#This Row],[Cliente]])/Tabella6[[#This Row],[NUMERO AnniAzienda]]</f>
        <v>1209.090909090909</v>
      </c>
      <c r="K75">
        <f>MAX(1,5-(2023-Tabella6[[#This Row],[ULTIMA FATTURA]]))</f>
        <v>1</v>
      </c>
      <c r="L75">
        <f>+MAX(1,CEILING(PERCENTRANK(Tabella6[NUMERO AnniAzienda],Tabella6[[#This Row],[NUMERO AnniAzienda]])*5,1))</f>
        <v>5</v>
      </c>
      <c r="M75">
        <f>+MAX(1,ROUNDUP(_xlfn.PERCENTRANK.INC(Tabella6[ImportoAnnuo],Tabella6[[#This Row],[ImportoAnnuo]])*5,0))</f>
        <v>1</v>
      </c>
      <c r="N75" t="str">
        <f>+_xlfn.CONCAT(Tabella6[[#This Row],[R]:[M]])</f>
        <v>151</v>
      </c>
      <c r="O75" t="str">
        <f>+VLOOKUP(Tabella6[[#This Row],[R]],Tabella35[],2,0)&amp;"-"&amp;VLOOKUP(Tabella6[[#This Row],[R]],Tabella35[],3,0)&amp;"-"&amp;VLOOKUP(Tabella6[[#This Row],[R]],Tabella35[],4,0)</f>
        <v>Perso-Occasionale-Moderato</v>
      </c>
      <c r="X75" s="53" t="str">
        <v>Giordano Ingegneri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600</v>
      </c>
      <c r="AE75" s="1">
        <v>2400</v>
      </c>
      <c r="AF75" s="1">
        <v>500</v>
      </c>
      <c r="AG75" s="1">
        <v>2769</v>
      </c>
      <c r="AH75" s="1">
        <v>0</v>
      </c>
      <c r="AI75" s="1">
        <v>2308</v>
      </c>
      <c r="AJ75" s="1">
        <v>2692</v>
      </c>
      <c r="AK75" s="1">
        <v>2692</v>
      </c>
      <c r="AL75" s="1">
        <v>1538</v>
      </c>
      <c r="AM75" s="1">
        <v>0</v>
      </c>
      <c r="AN75" s="1">
        <v>12931</v>
      </c>
      <c r="AO75" s="1">
        <v>10000</v>
      </c>
      <c r="AP75" s="1">
        <v>10420</v>
      </c>
    </row>
    <row r="76" spans="1:42" ht="20.7" customHeight="1" x14ac:dyDescent="0.5">
      <c r="A76" t="s">
        <v>33</v>
      </c>
      <c r="B76">
        <v>2007</v>
      </c>
      <c r="C76">
        <v>2000</v>
      </c>
      <c r="E76" t="s">
        <v>95</v>
      </c>
      <c r="F76" t="s">
        <v>25</v>
      </c>
      <c r="G76">
        <f>+_xlfn.MAXIFS(Tabella3[Anno],Tabella3[RagSoc/Gruppo],Tabella6[[#This Row],[Cliente]])</f>
        <v>2023</v>
      </c>
      <c r="H76">
        <f>+COUNTIFS(Tabella3[RagSoc/Gruppo],Tabella6[[#This Row],[Cliente]])</f>
        <v>18</v>
      </c>
      <c r="I76" s="2">
        <f>+SUMIFS(Tabella3[Fatt],Tabella3[RagSoc/Gruppo],Tabella6[[#This Row],[Cliente]])/Tabella6[[#This Row],[NUMERO AnniAzienda]]</f>
        <v>1676.6666666666667</v>
      </c>
      <c r="K76">
        <f>MAX(1,5-(2023-Tabella6[[#This Row],[ULTIMA FATTURA]]))</f>
        <v>5</v>
      </c>
      <c r="L76">
        <f>+MAX(1,CEILING(PERCENTRANK(Tabella6[NUMERO AnniAzienda],Tabella6[[#This Row],[NUMERO AnniAzienda]])*5,1))</f>
        <v>5</v>
      </c>
      <c r="M76">
        <f>+MAX(1,ROUNDUP(_xlfn.PERCENTRANK.INC(Tabella6[ImportoAnnuo],Tabella6[[#This Row],[ImportoAnnuo]])*5,0))</f>
        <v>1</v>
      </c>
      <c r="N76" t="str">
        <f>+_xlfn.CONCAT(Tabella6[[#This Row],[R]:[M]])</f>
        <v>551</v>
      </c>
      <c r="O76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76" s="53" t="str">
        <v>Greco Architetti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4500</v>
      </c>
      <c r="AG76" s="1">
        <v>2074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</row>
    <row r="77" spans="1:42" ht="20.7" customHeight="1" x14ac:dyDescent="0.5">
      <c r="A77" t="s">
        <v>33</v>
      </c>
      <c r="B77">
        <v>2006</v>
      </c>
      <c r="C77">
        <v>1000</v>
      </c>
      <c r="E77" t="s">
        <v>96</v>
      </c>
      <c r="F77" t="s">
        <v>19</v>
      </c>
      <c r="G77">
        <f>+_xlfn.MAXIFS(Tabella3[Anno],Tabella3[RagSoc/Gruppo],Tabella6[[#This Row],[Cliente]])</f>
        <v>2023</v>
      </c>
      <c r="H77">
        <f>+COUNTIFS(Tabella3[RagSoc/Gruppo],Tabella6[[#This Row],[Cliente]])</f>
        <v>4</v>
      </c>
      <c r="I77" s="2">
        <f>+SUMIFS(Tabella3[Fatt],Tabella3[RagSoc/Gruppo],Tabella6[[#This Row],[Cliente]])/Tabella6[[#This Row],[NUMERO AnniAzienda]]</f>
        <v>5000</v>
      </c>
      <c r="K77">
        <f>MAX(1,5-(2023-Tabella6[[#This Row],[ULTIMA FATTURA]]))</f>
        <v>5</v>
      </c>
      <c r="L77">
        <f>+MAX(1,CEILING(PERCENTRANK(Tabella6[NUMERO AnniAzienda],Tabella6[[#This Row],[NUMERO AnniAzienda]])*5,1))</f>
        <v>3</v>
      </c>
      <c r="M77">
        <f>+MAX(1,ROUNDUP(_xlfn.PERCENTRANK.INC(Tabella6[ImportoAnnuo],Tabella6[[#This Row],[ImportoAnnuo]])*5,0))</f>
        <v>3</v>
      </c>
      <c r="N77" t="str">
        <f>+_xlfn.CONCAT(Tabella6[[#This Row],[R]:[M]])</f>
        <v>533</v>
      </c>
      <c r="O77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77" s="53" t="str">
        <v>Greco Artigiani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3960</v>
      </c>
      <c r="AN77" s="1">
        <v>4225</v>
      </c>
      <c r="AO77" s="1">
        <v>4500</v>
      </c>
      <c r="AP77" s="1">
        <v>1275</v>
      </c>
    </row>
    <row r="78" spans="1:42" ht="20.7" customHeight="1" x14ac:dyDescent="0.5">
      <c r="A78" t="s">
        <v>34</v>
      </c>
      <c r="B78">
        <v>2019</v>
      </c>
      <c r="C78">
        <v>6462</v>
      </c>
      <c r="E78" t="s">
        <v>97</v>
      </c>
      <c r="F78" t="s">
        <v>25</v>
      </c>
      <c r="G78">
        <f>+_xlfn.MAXIFS(Tabella3[Anno],Tabella3[RagSoc/Gruppo],Tabella6[[#This Row],[Cliente]])</f>
        <v>2013</v>
      </c>
      <c r="H78">
        <f>+COUNTIFS(Tabella3[RagSoc/Gruppo],Tabella6[[#This Row],[Cliente]])</f>
        <v>5</v>
      </c>
      <c r="I78" s="2">
        <f>+SUMIFS(Tabella3[Fatt],Tabella3[RagSoc/Gruppo],Tabella6[[#This Row],[Cliente]])/Tabella6[[#This Row],[NUMERO AnniAzienda]]</f>
        <v>4360</v>
      </c>
      <c r="K78">
        <f>MAX(1,5-(2023-Tabella6[[#This Row],[ULTIMA FATTURA]]))</f>
        <v>1</v>
      </c>
      <c r="L78">
        <f>+MAX(1,CEILING(PERCENTRANK(Tabella6[NUMERO AnniAzienda],Tabella6[[#This Row],[NUMERO AnniAzienda]])*5,1))</f>
        <v>3</v>
      </c>
      <c r="M78">
        <f>+MAX(1,ROUNDUP(_xlfn.PERCENTRANK.INC(Tabella6[ImportoAnnuo],Tabella6[[#This Row],[ImportoAnnuo]])*5,0))</f>
        <v>3</v>
      </c>
      <c r="N78" t="str">
        <f>+_xlfn.CONCAT(Tabella6[[#This Row],[R]:[M]])</f>
        <v>133</v>
      </c>
      <c r="O78" t="str">
        <f>+VLOOKUP(Tabella6[[#This Row],[R]],Tabella35[],2,0)&amp;"-"&amp;VLOOKUP(Tabella6[[#This Row],[R]],Tabella35[],3,0)&amp;"-"&amp;VLOOKUP(Tabella6[[#This Row],[R]],Tabella35[],4,0)</f>
        <v>Perso-Occasionale-Moderato</v>
      </c>
      <c r="X78" s="53" t="str">
        <v>Greco Avvocati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15521</v>
      </c>
    </row>
    <row r="79" spans="1:42" ht="20.7" customHeight="1" x14ac:dyDescent="0.5">
      <c r="A79" t="s">
        <v>9</v>
      </c>
      <c r="B79">
        <v>2021</v>
      </c>
      <c r="C79">
        <v>12931</v>
      </c>
      <c r="E79" t="s">
        <v>98</v>
      </c>
      <c r="F79" t="s">
        <v>82</v>
      </c>
      <c r="G79">
        <f>+_xlfn.MAXIFS(Tabella3[Anno],Tabella3[RagSoc/Gruppo],Tabella6[[#This Row],[Cliente]])</f>
        <v>2023</v>
      </c>
      <c r="H79">
        <f>+COUNTIFS(Tabella3[RagSoc/Gruppo],Tabella6[[#This Row],[Cliente]])</f>
        <v>3</v>
      </c>
      <c r="I79" s="2">
        <f>+SUMIFS(Tabella3[Fatt],Tabella3[RagSoc/Gruppo],Tabella6[[#This Row],[Cliente]])/Tabella6[[#This Row],[NUMERO AnniAzienda]]</f>
        <v>10136</v>
      </c>
      <c r="K79">
        <f>MAX(1,5-(2023-Tabella6[[#This Row],[ULTIMA FATTURA]]))</f>
        <v>5</v>
      </c>
      <c r="L79">
        <f>+MAX(1,CEILING(PERCENTRANK(Tabella6[NUMERO AnniAzienda],Tabella6[[#This Row],[NUMERO AnniAzienda]])*5,1))</f>
        <v>2</v>
      </c>
      <c r="M79">
        <f>+MAX(1,ROUNDUP(_xlfn.PERCENTRANK.INC(Tabella6[ImportoAnnuo],Tabella6[[#This Row],[ImportoAnnuo]])*5,0))</f>
        <v>5</v>
      </c>
      <c r="N79" t="str">
        <f>+_xlfn.CONCAT(Tabella6[[#This Row],[R]:[M]])</f>
        <v>525</v>
      </c>
      <c r="O79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79" s="53" t="str">
        <v>Greco Commercialisti</v>
      </c>
      <c r="Y79" s="1">
        <v>0</v>
      </c>
      <c r="Z79" s="1">
        <v>3123</v>
      </c>
      <c r="AA79" s="1">
        <v>3131</v>
      </c>
      <c r="AB79" s="1">
        <v>1565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</row>
    <row r="80" spans="1:42" ht="20.7" customHeight="1" x14ac:dyDescent="0.5">
      <c r="A80" t="s">
        <v>9</v>
      </c>
      <c r="B80">
        <v>2023</v>
      </c>
      <c r="C80">
        <v>10420</v>
      </c>
      <c r="E80" t="s">
        <v>99</v>
      </c>
      <c r="F80" t="s">
        <v>71</v>
      </c>
      <c r="G80">
        <f>+_xlfn.MAXIFS(Tabella3[Anno],Tabella3[RagSoc/Gruppo],Tabella6[[#This Row],[Cliente]])</f>
        <v>2023</v>
      </c>
      <c r="H80">
        <f>+COUNTIFS(Tabella3[RagSoc/Gruppo],Tabella6[[#This Row],[Cliente]])</f>
        <v>2</v>
      </c>
      <c r="I80" s="2">
        <f>+SUMIFS(Tabella3[Fatt],Tabella3[RagSoc/Gruppo],Tabella6[[#This Row],[Cliente]])/Tabella6[[#This Row],[NUMERO AnniAzienda]]</f>
        <v>3886.5</v>
      </c>
      <c r="K80">
        <f>MAX(1,5-(2023-Tabella6[[#This Row],[ULTIMA FATTURA]]))</f>
        <v>5</v>
      </c>
      <c r="L80">
        <f>+MAX(1,CEILING(PERCENTRANK(Tabella6[NUMERO AnniAzienda],Tabella6[[#This Row],[NUMERO AnniAzienda]])*5,1))</f>
        <v>1</v>
      </c>
      <c r="M80">
        <f>+MAX(1,ROUNDUP(_xlfn.PERCENTRANK.INC(Tabella6[ImportoAnnuo],Tabella6[[#This Row],[ImportoAnnuo]])*5,0))</f>
        <v>2</v>
      </c>
      <c r="N80" t="str">
        <f>+_xlfn.CONCAT(Tabella6[[#This Row],[R]:[M]])</f>
        <v>512</v>
      </c>
      <c r="O80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80" s="53" t="str">
        <v>Greco Ingegneri</v>
      </c>
      <c r="Y80" s="1">
        <v>0</v>
      </c>
      <c r="Z80" s="1">
        <v>0</v>
      </c>
      <c r="AA80" s="1">
        <v>14050</v>
      </c>
      <c r="AB80" s="1">
        <v>4716</v>
      </c>
      <c r="AC80" s="1">
        <v>100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</row>
    <row r="81" spans="1:42" ht="20.7" customHeight="1" x14ac:dyDescent="0.5">
      <c r="A81" t="s">
        <v>9</v>
      </c>
      <c r="B81">
        <v>2022</v>
      </c>
      <c r="C81">
        <v>10000</v>
      </c>
      <c r="E81" t="s">
        <v>100</v>
      </c>
      <c r="F81" t="s">
        <v>85</v>
      </c>
      <c r="G81">
        <f>+_xlfn.MAXIFS(Tabella3[Anno],Tabella3[RagSoc/Gruppo],Tabella6[[#This Row],[Cliente]])</f>
        <v>2022</v>
      </c>
      <c r="H81">
        <f>+COUNTIFS(Tabella3[RagSoc/Gruppo],Tabella6[[#This Row],[Cliente]])</f>
        <v>2</v>
      </c>
      <c r="I81" s="2">
        <f>+SUMIFS(Tabella3[Fatt],Tabella3[RagSoc/Gruppo],Tabella6[[#This Row],[Cliente]])/Tabella6[[#This Row],[NUMERO AnniAzienda]]</f>
        <v>3010.5</v>
      </c>
      <c r="K81">
        <f>MAX(1,5-(2023-Tabella6[[#This Row],[ULTIMA FATTURA]]))</f>
        <v>4</v>
      </c>
      <c r="L81">
        <f>+MAX(1,CEILING(PERCENTRANK(Tabella6[NUMERO AnniAzienda],Tabella6[[#This Row],[NUMERO AnniAzienda]])*5,1))</f>
        <v>1</v>
      </c>
      <c r="M81">
        <f>+MAX(1,ROUNDUP(_xlfn.PERCENTRANK.INC(Tabella6[ImportoAnnuo],Tabella6[[#This Row],[ImportoAnnuo]])*5,0))</f>
        <v>2</v>
      </c>
      <c r="N81" t="str">
        <f>+_xlfn.CONCAT(Tabella6[[#This Row],[R]:[M]])</f>
        <v>412</v>
      </c>
      <c r="O81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81" s="53" t="str">
        <v>Gruppo Bianchi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5500</v>
      </c>
      <c r="AK81" s="1">
        <v>22114</v>
      </c>
      <c r="AL81" s="1">
        <v>28460</v>
      </c>
      <c r="AM81" s="1">
        <v>17530</v>
      </c>
      <c r="AN81" s="1">
        <v>19000</v>
      </c>
      <c r="AO81" s="1">
        <v>18430</v>
      </c>
      <c r="AP81" s="1">
        <v>13940</v>
      </c>
    </row>
    <row r="82" spans="1:42" ht="20.7" customHeight="1" x14ac:dyDescent="0.5">
      <c r="A82" t="s">
        <v>9</v>
      </c>
      <c r="B82">
        <v>2014</v>
      </c>
      <c r="C82">
        <v>2769</v>
      </c>
      <c r="E82" t="s">
        <v>101</v>
      </c>
      <c r="F82" t="s">
        <v>6</v>
      </c>
      <c r="G82">
        <f>+_xlfn.MAXIFS(Tabella3[Anno],Tabella3[RagSoc/Gruppo],Tabella6[[#This Row],[Cliente]])</f>
        <v>2021</v>
      </c>
      <c r="H82">
        <f>+COUNTIFS(Tabella3[RagSoc/Gruppo],Tabella6[[#This Row],[Cliente]])</f>
        <v>5</v>
      </c>
      <c r="I82" s="2">
        <f>+SUMIFS(Tabella3[Fatt],Tabella3[RagSoc/Gruppo],Tabella6[[#This Row],[Cliente]])/Tabella6[[#This Row],[NUMERO AnniAzienda]]</f>
        <v>1858.2</v>
      </c>
      <c r="K82">
        <f>MAX(1,5-(2023-Tabella6[[#This Row],[ULTIMA FATTURA]]))</f>
        <v>3</v>
      </c>
      <c r="L82">
        <f>+MAX(1,CEILING(PERCENTRANK(Tabella6[NUMERO AnniAzienda],Tabella6[[#This Row],[NUMERO AnniAzienda]])*5,1))</f>
        <v>3</v>
      </c>
      <c r="M82">
        <f>+MAX(1,ROUNDUP(_xlfn.PERCENTRANK.INC(Tabella6[ImportoAnnuo],Tabella6[[#This Row],[ImportoAnnuo]])*5,0))</f>
        <v>1</v>
      </c>
      <c r="N82" t="str">
        <f>+_xlfn.CONCAT(Tabella6[[#This Row],[R]:[M]])</f>
        <v>331</v>
      </c>
      <c r="O82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82" s="53" t="str">
        <v>Gruppo Bruno</v>
      </c>
      <c r="Y82" s="1">
        <v>1500</v>
      </c>
      <c r="Z82" s="1">
        <v>1500</v>
      </c>
      <c r="AA82" s="1">
        <v>1400</v>
      </c>
      <c r="AB82" s="1">
        <v>1500</v>
      </c>
      <c r="AC82" s="1">
        <v>1000</v>
      </c>
      <c r="AD82" s="1">
        <v>1400</v>
      </c>
      <c r="AE82" s="1">
        <v>1500</v>
      </c>
      <c r="AF82" s="1">
        <v>500</v>
      </c>
      <c r="AG82" s="1">
        <v>1500</v>
      </c>
      <c r="AH82" s="1">
        <v>500</v>
      </c>
      <c r="AI82" s="1">
        <v>1000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</row>
    <row r="83" spans="1:42" ht="20.7" customHeight="1" x14ac:dyDescent="0.5">
      <c r="A83" t="s">
        <v>9</v>
      </c>
      <c r="B83">
        <v>2017</v>
      </c>
      <c r="C83">
        <v>2692</v>
      </c>
      <c r="E83" t="s">
        <v>15</v>
      </c>
      <c r="F83" t="s">
        <v>142</v>
      </c>
      <c r="G83">
        <f>+_xlfn.MAXIFS(Tabella3[Anno],Tabella3[RagSoc/Gruppo],Tabella6[[#This Row],[Cliente]])</f>
        <v>2022</v>
      </c>
      <c r="H83">
        <f>+COUNTIFS(Tabella3[RagSoc/Gruppo],Tabella6[[#This Row],[Cliente]])</f>
        <v>2</v>
      </c>
      <c r="I83" s="2">
        <f>+SUMIFS(Tabella3[Fatt],Tabella3[RagSoc/Gruppo],Tabella6[[#This Row],[Cliente]])/Tabella6[[#This Row],[NUMERO AnniAzienda]]</f>
        <v>2750</v>
      </c>
      <c r="K83">
        <f>MAX(1,5-(2023-Tabella6[[#This Row],[ULTIMA FATTURA]]))</f>
        <v>4</v>
      </c>
      <c r="L83">
        <f>+MAX(1,CEILING(PERCENTRANK(Tabella6[NUMERO AnniAzienda],Tabella6[[#This Row],[NUMERO AnniAzienda]])*5,1))</f>
        <v>1</v>
      </c>
      <c r="M83">
        <f>+MAX(1,ROUNDUP(_xlfn.PERCENTRANK.INC(Tabella6[ImportoAnnuo],Tabella6[[#This Row],[ImportoAnnuo]])*5,0))</f>
        <v>2</v>
      </c>
      <c r="N83" t="str">
        <f>+_xlfn.CONCAT(Tabella6[[#This Row],[R]:[M]])</f>
        <v>412</v>
      </c>
      <c r="O83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83" s="53" t="str">
        <v>Gruppo Colombo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2000</v>
      </c>
      <c r="AH83" s="1">
        <v>26000</v>
      </c>
      <c r="AI83" s="1">
        <v>0</v>
      </c>
      <c r="AJ83" s="1">
        <v>0</v>
      </c>
      <c r="AK83" s="1">
        <v>0</v>
      </c>
      <c r="AL83" s="1">
        <v>1275</v>
      </c>
      <c r="AM83" s="1">
        <v>0</v>
      </c>
      <c r="AN83" s="1">
        <v>0</v>
      </c>
      <c r="AO83" s="1">
        <v>0</v>
      </c>
      <c r="AP83" s="1">
        <v>0</v>
      </c>
    </row>
    <row r="84" spans="1:42" ht="20.7" customHeight="1" x14ac:dyDescent="0.5">
      <c r="A84" t="s">
        <v>9</v>
      </c>
      <c r="B84">
        <v>2018</v>
      </c>
      <c r="C84">
        <v>2692</v>
      </c>
      <c r="E84" t="s">
        <v>103</v>
      </c>
      <c r="F84" t="s">
        <v>25</v>
      </c>
      <c r="G84">
        <f>+_xlfn.MAXIFS(Tabella3[Anno],Tabella3[RagSoc/Gruppo],Tabella6[[#This Row],[Cliente]])</f>
        <v>2011</v>
      </c>
      <c r="H84">
        <f>+COUNTIFS(Tabella3[RagSoc/Gruppo],Tabella6[[#This Row],[Cliente]])</f>
        <v>1</v>
      </c>
      <c r="I84" s="2">
        <f>+SUMIFS(Tabella3[Fatt],Tabella3[RagSoc/Gruppo],Tabella6[[#This Row],[Cliente]])/Tabella6[[#This Row],[NUMERO AnniAzienda]]</f>
        <v>6000</v>
      </c>
      <c r="K84">
        <f>MAX(1,5-(2023-Tabella6[[#This Row],[ULTIMA FATTURA]]))</f>
        <v>1</v>
      </c>
      <c r="L84">
        <f>+MAX(1,CEILING(PERCENTRANK(Tabella6[NUMERO AnniAzienda],Tabella6[[#This Row],[NUMERO AnniAzienda]])*5,1))</f>
        <v>1</v>
      </c>
      <c r="M84">
        <f>+MAX(1,ROUNDUP(_xlfn.PERCENTRANK.INC(Tabella6[ImportoAnnuo],Tabella6[[#This Row],[ImportoAnnuo]])*5,0))</f>
        <v>3</v>
      </c>
      <c r="N84" t="str">
        <f>+_xlfn.CONCAT(Tabella6[[#This Row],[R]:[M]])</f>
        <v>113</v>
      </c>
      <c r="O84" t="str">
        <f>+VLOOKUP(Tabella6[[#This Row],[R]],Tabella35[],2,0)&amp;"-"&amp;VLOOKUP(Tabella6[[#This Row],[R]],Tabella35[],3,0)&amp;"-"&amp;VLOOKUP(Tabella6[[#This Row],[R]],Tabella35[],4,0)</f>
        <v>Perso-Occasionale-Moderato</v>
      </c>
      <c r="X84" s="53" t="str">
        <v>Gruppo Conti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6500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</row>
    <row r="85" spans="1:42" ht="20.7" customHeight="1" x14ac:dyDescent="0.5">
      <c r="A85" t="s">
        <v>9</v>
      </c>
      <c r="B85">
        <v>2012</v>
      </c>
      <c r="C85">
        <v>2400</v>
      </c>
      <c r="E85" t="s">
        <v>104</v>
      </c>
      <c r="F85" t="s">
        <v>16</v>
      </c>
      <c r="G85">
        <f>+_xlfn.MAXIFS(Tabella3[Anno],Tabella3[RagSoc/Gruppo],Tabella6[[#This Row],[Cliente]])</f>
        <v>2011</v>
      </c>
      <c r="H85">
        <f>+COUNTIFS(Tabella3[RagSoc/Gruppo],Tabella6[[#This Row],[Cliente]])</f>
        <v>4</v>
      </c>
      <c r="I85" s="2">
        <f>+SUMIFS(Tabella3[Fatt],Tabella3[RagSoc/Gruppo],Tabella6[[#This Row],[Cliente]])/Tabella6[[#This Row],[NUMERO AnniAzienda]]</f>
        <v>2976.5</v>
      </c>
      <c r="K85">
        <f>MAX(1,5-(2023-Tabella6[[#This Row],[ULTIMA FATTURA]]))</f>
        <v>1</v>
      </c>
      <c r="L85">
        <f>+MAX(1,CEILING(PERCENTRANK(Tabella6[NUMERO AnniAzienda],Tabella6[[#This Row],[NUMERO AnniAzienda]])*5,1))</f>
        <v>3</v>
      </c>
      <c r="M85">
        <f>+MAX(1,ROUNDUP(_xlfn.PERCENTRANK.INC(Tabella6[ImportoAnnuo],Tabella6[[#This Row],[ImportoAnnuo]])*5,0))</f>
        <v>2</v>
      </c>
      <c r="N85" t="str">
        <f>+_xlfn.CONCAT(Tabella6[[#This Row],[R]:[M]])</f>
        <v>132</v>
      </c>
      <c r="O85" t="str">
        <f>+VLOOKUP(Tabella6[[#This Row],[R]],Tabella35[],2,0)&amp;"-"&amp;VLOOKUP(Tabella6[[#This Row],[R]],Tabella35[],3,0)&amp;"-"&amp;VLOOKUP(Tabella6[[#This Row],[R]],Tabella35[],4,0)</f>
        <v>Perso-Occasionale-Moderato</v>
      </c>
      <c r="X85" s="53" t="str">
        <v>Gruppo De Luca</v>
      </c>
      <c r="Y85" s="1">
        <v>0</v>
      </c>
      <c r="Z85" s="1">
        <v>0</v>
      </c>
      <c r="AA85" s="1">
        <v>1000</v>
      </c>
      <c r="AB85" s="1">
        <v>800</v>
      </c>
      <c r="AC85" s="1">
        <v>400</v>
      </c>
      <c r="AD85" s="1">
        <v>800</v>
      </c>
      <c r="AE85" s="1">
        <v>400</v>
      </c>
      <c r="AF85" s="1">
        <v>1230</v>
      </c>
      <c r="AG85" s="1">
        <v>800</v>
      </c>
      <c r="AH85" s="1">
        <v>1300</v>
      </c>
      <c r="AI85" s="1">
        <v>950</v>
      </c>
      <c r="AJ85" s="1">
        <v>1000</v>
      </c>
      <c r="AK85" s="1">
        <v>1000</v>
      </c>
      <c r="AL85" s="1">
        <v>1150</v>
      </c>
      <c r="AM85" s="1">
        <v>100</v>
      </c>
      <c r="AN85" s="1">
        <v>560</v>
      </c>
      <c r="AO85" s="1">
        <v>1250</v>
      </c>
      <c r="AP85" s="1">
        <v>2015</v>
      </c>
    </row>
    <row r="86" spans="1:42" ht="20.7" customHeight="1" x14ac:dyDescent="0.5">
      <c r="A86" t="s">
        <v>9</v>
      </c>
      <c r="B86">
        <v>2016</v>
      </c>
      <c r="C86">
        <v>2308</v>
      </c>
      <c r="E86" t="s">
        <v>106</v>
      </c>
      <c r="F86" t="s">
        <v>6</v>
      </c>
      <c r="G86">
        <f>+_xlfn.MAXIFS(Tabella3[Anno],Tabella3[RagSoc/Gruppo],Tabella6[[#This Row],[Cliente]])</f>
        <v>2023</v>
      </c>
      <c r="H86">
        <f>+COUNTIFS(Tabella3[RagSoc/Gruppo],Tabella6[[#This Row],[Cliente]])</f>
        <v>5</v>
      </c>
      <c r="I86" s="2">
        <f>+SUMIFS(Tabella3[Fatt],Tabella3[RagSoc/Gruppo],Tabella6[[#This Row],[Cliente]])/Tabella6[[#This Row],[NUMERO AnniAzienda]]</f>
        <v>4739</v>
      </c>
      <c r="K86">
        <f>MAX(1,5-(2023-Tabella6[[#This Row],[ULTIMA FATTURA]]))</f>
        <v>5</v>
      </c>
      <c r="L86">
        <f>+MAX(1,CEILING(PERCENTRANK(Tabella6[NUMERO AnniAzienda],Tabella6[[#This Row],[NUMERO AnniAzienda]])*5,1))</f>
        <v>3</v>
      </c>
      <c r="M86">
        <f>+MAX(1,ROUNDUP(_xlfn.PERCENTRANK.INC(Tabella6[ImportoAnnuo],Tabella6[[#This Row],[ImportoAnnuo]])*5,0))</f>
        <v>3</v>
      </c>
      <c r="N86" t="str">
        <f>+_xlfn.CONCAT(Tabella6[[#This Row],[R]:[M]])</f>
        <v>533</v>
      </c>
      <c r="O86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86" s="53" t="str">
        <v>Gruppo Esposito</v>
      </c>
      <c r="Y86" s="1">
        <v>0</v>
      </c>
      <c r="Z86" s="1">
        <v>0</v>
      </c>
      <c r="AA86" s="1">
        <v>0</v>
      </c>
      <c r="AB86" s="1">
        <v>0</v>
      </c>
      <c r="AC86" s="1">
        <v>750</v>
      </c>
      <c r="AD86" s="1">
        <v>11506</v>
      </c>
      <c r="AE86" s="1">
        <v>19180</v>
      </c>
      <c r="AF86" s="1">
        <v>11680</v>
      </c>
      <c r="AG86" s="1">
        <v>10000</v>
      </c>
      <c r="AH86" s="1">
        <v>0</v>
      </c>
      <c r="AI86" s="1">
        <v>11057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</row>
    <row r="87" spans="1:42" ht="20.7" customHeight="1" x14ac:dyDescent="0.5">
      <c r="A87" t="s">
        <v>9</v>
      </c>
      <c r="B87">
        <v>2019</v>
      </c>
      <c r="C87">
        <v>1538</v>
      </c>
      <c r="E87" t="s">
        <v>109</v>
      </c>
      <c r="F87" t="s">
        <v>91</v>
      </c>
      <c r="G87">
        <f>+_xlfn.MAXIFS(Tabella3[Anno],Tabella3[RagSoc/Gruppo],Tabella6[[#This Row],[Cliente]])</f>
        <v>2023</v>
      </c>
      <c r="H87">
        <f>+COUNTIFS(Tabella3[RagSoc/Gruppo],Tabella6[[#This Row],[Cliente]])</f>
        <v>4</v>
      </c>
      <c r="I87" s="2">
        <f>+SUMIFS(Tabella3[Fatt],Tabella3[RagSoc/Gruppo],Tabella6[[#This Row],[Cliente]])/Tabella6[[#This Row],[NUMERO AnniAzienda]]</f>
        <v>5000</v>
      </c>
      <c r="K87">
        <f>MAX(1,5-(2023-Tabella6[[#This Row],[ULTIMA FATTURA]]))</f>
        <v>5</v>
      </c>
      <c r="L87">
        <f>+MAX(1,CEILING(PERCENTRANK(Tabella6[NUMERO AnniAzienda],Tabella6[[#This Row],[NUMERO AnniAzienda]])*5,1))</f>
        <v>3</v>
      </c>
      <c r="M87">
        <f>+MAX(1,ROUNDUP(_xlfn.PERCENTRANK.INC(Tabella6[ImportoAnnuo],Tabella6[[#This Row],[ImportoAnnuo]])*5,0))</f>
        <v>3</v>
      </c>
      <c r="N87" t="str">
        <f>+_xlfn.CONCAT(Tabella6[[#This Row],[R]:[M]])</f>
        <v>533</v>
      </c>
      <c r="O87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87" s="53" t="str">
        <v>Gruppo Ferrari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300</v>
      </c>
      <c r="AK87" s="1">
        <v>1250</v>
      </c>
      <c r="AL87" s="1">
        <v>1430</v>
      </c>
      <c r="AM87" s="1">
        <v>1540</v>
      </c>
      <c r="AN87" s="1">
        <v>1250</v>
      </c>
      <c r="AO87" s="1">
        <v>1200</v>
      </c>
      <c r="AP87" s="1">
        <v>1200</v>
      </c>
    </row>
    <row r="88" spans="1:42" ht="20.7" customHeight="1" x14ac:dyDescent="0.5">
      <c r="A88" t="s">
        <v>9</v>
      </c>
      <c r="B88">
        <v>2011</v>
      </c>
      <c r="C88">
        <v>600</v>
      </c>
      <c r="E88" t="s">
        <v>110</v>
      </c>
      <c r="F88" t="s">
        <v>105</v>
      </c>
      <c r="G88">
        <f>+_xlfn.MAXIFS(Tabella3[Anno],Tabella3[RagSoc/Gruppo],Tabella6[[#This Row],[Cliente]])</f>
        <v>2013</v>
      </c>
      <c r="H88">
        <f>+COUNTIFS(Tabella3[RagSoc/Gruppo],Tabella6[[#This Row],[Cliente]])</f>
        <v>2</v>
      </c>
      <c r="I88" s="2">
        <f>+SUMIFS(Tabella3[Fatt],Tabella3[RagSoc/Gruppo],Tabella6[[#This Row],[Cliente]])/Tabella6[[#This Row],[NUMERO AnniAzienda]]</f>
        <v>2925</v>
      </c>
      <c r="K88">
        <f>MAX(1,5-(2023-Tabella6[[#This Row],[ULTIMA FATTURA]]))</f>
        <v>1</v>
      </c>
      <c r="L88">
        <f>+MAX(1,CEILING(PERCENTRANK(Tabella6[NUMERO AnniAzienda],Tabella6[[#This Row],[NUMERO AnniAzienda]])*5,1))</f>
        <v>1</v>
      </c>
      <c r="M88">
        <f>+MAX(1,ROUNDUP(_xlfn.PERCENTRANK.INC(Tabella6[ImportoAnnuo],Tabella6[[#This Row],[ImportoAnnuo]])*5,0))</f>
        <v>2</v>
      </c>
      <c r="N88" t="str">
        <f>+_xlfn.CONCAT(Tabella6[[#This Row],[R]:[M]])</f>
        <v>112</v>
      </c>
      <c r="O88" t="str">
        <f>+VLOOKUP(Tabella6[[#This Row],[R]],Tabella35[],2,0)&amp;"-"&amp;VLOOKUP(Tabella6[[#This Row],[R]],Tabella35[],3,0)&amp;"-"&amp;VLOOKUP(Tabella6[[#This Row],[R]],Tabella35[],4,0)</f>
        <v>Perso-Occasionale-Moderato</v>
      </c>
      <c r="X88" s="53" t="str">
        <v>Gruppo Gallo</v>
      </c>
      <c r="Y88" s="1">
        <v>0</v>
      </c>
      <c r="Z88" s="1">
        <v>0</v>
      </c>
      <c r="AA88" s="1">
        <v>0</v>
      </c>
      <c r="AB88" s="1">
        <v>6000</v>
      </c>
      <c r="AC88" s="1">
        <v>8500</v>
      </c>
      <c r="AD88" s="1">
        <v>3800</v>
      </c>
      <c r="AE88" s="1">
        <v>3000</v>
      </c>
      <c r="AF88" s="1">
        <v>500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</row>
    <row r="89" spans="1:42" ht="20.7" customHeight="1" x14ac:dyDescent="0.5">
      <c r="A89" t="s">
        <v>9</v>
      </c>
      <c r="B89">
        <v>2013</v>
      </c>
      <c r="C89">
        <v>500</v>
      </c>
      <c r="E89" t="s">
        <v>111</v>
      </c>
      <c r="F89" t="s">
        <v>46</v>
      </c>
      <c r="G89">
        <f>+_xlfn.MAXIFS(Tabella3[Anno],Tabella3[RagSoc/Gruppo],Tabella6[[#This Row],[Cliente]])</f>
        <v>2023</v>
      </c>
      <c r="H89">
        <f>+COUNTIFS(Tabella3[RagSoc/Gruppo],Tabella6[[#This Row],[Cliente]])</f>
        <v>1</v>
      </c>
      <c r="I89" s="2">
        <f>+SUMIFS(Tabella3[Fatt],Tabella3[RagSoc/Gruppo],Tabella6[[#This Row],[Cliente]])/Tabella6[[#This Row],[NUMERO AnniAzienda]]</f>
        <v>8000</v>
      </c>
      <c r="K89">
        <f>MAX(1,5-(2023-Tabella6[[#This Row],[ULTIMA FATTURA]]))</f>
        <v>5</v>
      </c>
      <c r="L89">
        <f>+MAX(1,CEILING(PERCENTRANK(Tabella6[NUMERO AnniAzienda],Tabella6[[#This Row],[NUMERO AnniAzienda]])*5,1))</f>
        <v>1</v>
      </c>
      <c r="M89">
        <f>+MAX(1,ROUNDUP(_xlfn.PERCENTRANK.INC(Tabella6[ImportoAnnuo],Tabella6[[#This Row],[ImportoAnnuo]])*5,0))</f>
        <v>4</v>
      </c>
      <c r="N89" t="str">
        <f>+_xlfn.CONCAT(Tabella6[[#This Row],[R]:[M]])</f>
        <v>514</v>
      </c>
      <c r="O89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89" s="53" t="str">
        <v>Gruppo Marino</v>
      </c>
      <c r="Y89" s="1">
        <v>0</v>
      </c>
      <c r="Z89" s="1">
        <v>0</v>
      </c>
      <c r="AA89" s="1">
        <v>0</v>
      </c>
      <c r="AB89" s="1">
        <v>0</v>
      </c>
      <c r="AC89" s="1">
        <v>7500</v>
      </c>
      <c r="AD89" s="1">
        <v>7500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</row>
    <row r="90" spans="1:42" ht="20.7" customHeight="1" x14ac:dyDescent="0.5">
      <c r="A90" t="s">
        <v>36</v>
      </c>
      <c r="B90">
        <v>2015</v>
      </c>
      <c r="C90">
        <v>2368</v>
      </c>
      <c r="E90" t="s">
        <v>112</v>
      </c>
      <c r="F90" t="s">
        <v>25</v>
      </c>
      <c r="G90">
        <f>+_xlfn.MAXIFS(Tabella3[Anno],Tabella3[RagSoc/Gruppo],Tabella6[[#This Row],[Cliente]])</f>
        <v>2016</v>
      </c>
      <c r="H90">
        <f>+COUNTIFS(Tabella3[RagSoc/Gruppo],Tabella6[[#This Row],[Cliente]])</f>
        <v>9</v>
      </c>
      <c r="I90" s="2">
        <f>+SUMIFS(Tabella3[Fatt],Tabella3[RagSoc/Gruppo],Tabella6[[#This Row],[Cliente]])/Tabella6[[#This Row],[NUMERO AnniAzienda]]</f>
        <v>1390.5555555555557</v>
      </c>
      <c r="K90">
        <f>MAX(1,5-(2023-Tabella6[[#This Row],[ULTIMA FATTURA]]))</f>
        <v>1</v>
      </c>
      <c r="L90">
        <f>+MAX(1,CEILING(PERCENTRANK(Tabella6[NUMERO AnniAzienda],Tabella6[[#This Row],[NUMERO AnniAzienda]])*5,1))</f>
        <v>5</v>
      </c>
      <c r="M90">
        <f>+MAX(1,ROUNDUP(_xlfn.PERCENTRANK.INC(Tabella6[ImportoAnnuo],Tabella6[[#This Row],[ImportoAnnuo]])*5,0))</f>
        <v>1</v>
      </c>
      <c r="N90" t="str">
        <f>+_xlfn.CONCAT(Tabella6[[#This Row],[R]:[M]])</f>
        <v>151</v>
      </c>
      <c r="O90" t="str">
        <f>+VLOOKUP(Tabella6[[#This Row],[R]],Tabella35[],2,0)&amp;"-"&amp;VLOOKUP(Tabella6[[#This Row],[R]],Tabella35[],3,0)&amp;"-"&amp;VLOOKUP(Tabella6[[#This Row],[R]],Tabella35[],4,0)</f>
        <v>Perso-Occasionale-Moderato</v>
      </c>
      <c r="X90" s="53" t="str">
        <v>Gruppo Ricci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4706</v>
      </c>
      <c r="AG90" s="1">
        <v>4366</v>
      </c>
      <c r="AH90" s="1">
        <v>3300</v>
      </c>
      <c r="AI90" s="1">
        <v>3306</v>
      </c>
      <c r="AJ90" s="1">
        <v>3700</v>
      </c>
      <c r="AK90" s="1">
        <v>400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</row>
    <row r="91" spans="1:42" ht="20.7" customHeight="1" x14ac:dyDescent="0.5">
      <c r="A91" t="s">
        <v>36</v>
      </c>
      <c r="B91">
        <v>2012</v>
      </c>
      <c r="C91">
        <v>1581</v>
      </c>
      <c r="E91" t="s">
        <v>93</v>
      </c>
      <c r="F91" t="s">
        <v>25</v>
      </c>
      <c r="G91">
        <f>+_xlfn.MAXIFS(Tabella3[Anno],Tabella3[RagSoc/Gruppo],Tabella6[[#This Row],[Cliente]])</f>
        <v>2023</v>
      </c>
      <c r="H91">
        <f>+COUNTIFS(Tabella3[RagSoc/Gruppo],Tabella6[[#This Row],[Cliente]])</f>
        <v>6</v>
      </c>
      <c r="I91" s="2">
        <f>+SUMIFS(Tabella3[Fatt],Tabella3[RagSoc/Gruppo],Tabella6[[#This Row],[Cliente]])/Tabella6[[#This Row],[NUMERO AnniAzienda]]</f>
        <v>10206.833333333334</v>
      </c>
      <c r="K91">
        <f>MAX(1,5-(2023-Tabella6[[#This Row],[ULTIMA FATTURA]]))</f>
        <v>5</v>
      </c>
      <c r="L91">
        <f>+MAX(1,CEILING(PERCENTRANK(Tabella6[NUMERO AnniAzienda],Tabella6[[#This Row],[NUMERO AnniAzienda]])*5,1))</f>
        <v>4</v>
      </c>
      <c r="M91">
        <f>+MAX(1,ROUNDUP(_xlfn.PERCENTRANK.INC(Tabella6[ImportoAnnuo],Tabella6[[#This Row],[ImportoAnnuo]])*5,0))</f>
        <v>5</v>
      </c>
      <c r="N91" t="str">
        <f>+_xlfn.CONCAT(Tabella6[[#This Row],[R]:[M]])</f>
        <v>545</v>
      </c>
      <c r="O91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91" s="53" t="str">
        <v>Gruppo Rizzo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1500</v>
      </c>
      <c r="AJ91" s="1">
        <v>7575</v>
      </c>
      <c r="AK91" s="1">
        <v>5990</v>
      </c>
      <c r="AL91" s="1">
        <v>1760</v>
      </c>
      <c r="AM91" s="1">
        <v>897</v>
      </c>
      <c r="AN91" s="1">
        <v>3074</v>
      </c>
      <c r="AO91" s="1">
        <v>5249</v>
      </c>
      <c r="AP91" s="1">
        <v>3766</v>
      </c>
    </row>
    <row r="92" spans="1:42" ht="20.7" customHeight="1" x14ac:dyDescent="0.5">
      <c r="A92" t="s">
        <v>36</v>
      </c>
      <c r="B92">
        <v>2011</v>
      </c>
      <c r="C92">
        <v>1500</v>
      </c>
      <c r="E92" t="s">
        <v>113</v>
      </c>
      <c r="F92" t="s">
        <v>25</v>
      </c>
      <c r="G92">
        <f>+_xlfn.MAXIFS(Tabella3[Anno],Tabella3[RagSoc/Gruppo],Tabella6[[#This Row],[Cliente]])</f>
        <v>2017</v>
      </c>
      <c r="H92">
        <f>+COUNTIFS(Tabella3[RagSoc/Gruppo],Tabella6[[#This Row],[Cliente]])</f>
        <v>1</v>
      </c>
      <c r="I92" s="2">
        <f>+SUMIFS(Tabella3[Fatt],Tabella3[RagSoc/Gruppo],Tabella6[[#This Row],[Cliente]])/Tabella6[[#This Row],[NUMERO AnniAzienda]]</f>
        <v>6000</v>
      </c>
      <c r="K92">
        <f>MAX(1,5-(2023-Tabella6[[#This Row],[ULTIMA FATTURA]]))</f>
        <v>1</v>
      </c>
      <c r="L92">
        <f>+MAX(1,CEILING(PERCENTRANK(Tabella6[NUMERO AnniAzienda],Tabella6[[#This Row],[NUMERO AnniAzienda]])*5,1))</f>
        <v>1</v>
      </c>
      <c r="M92">
        <f>+MAX(1,ROUNDUP(_xlfn.PERCENTRANK.INC(Tabella6[ImportoAnnuo],Tabella6[[#This Row],[ImportoAnnuo]])*5,0))</f>
        <v>3</v>
      </c>
      <c r="N92" t="str">
        <f>+_xlfn.CONCAT(Tabella6[[#This Row],[R]:[M]])</f>
        <v>113</v>
      </c>
      <c r="O92" t="str">
        <f>+VLOOKUP(Tabella6[[#This Row],[R]],Tabella35[],2,0)&amp;"-"&amp;VLOOKUP(Tabella6[[#This Row],[R]],Tabella35[],3,0)&amp;"-"&amp;VLOOKUP(Tabella6[[#This Row],[R]],Tabella35[],4,0)</f>
        <v>Perso-Occasionale-Moderato</v>
      </c>
      <c r="X92" s="53" t="str">
        <v>Gruppo Romano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6000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</row>
    <row r="93" spans="1:42" ht="20.7" customHeight="1" x14ac:dyDescent="0.5">
      <c r="A93" t="s">
        <v>36</v>
      </c>
      <c r="B93">
        <v>2013</v>
      </c>
      <c r="C93">
        <v>811</v>
      </c>
      <c r="E93" t="s">
        <v>114</v>
      </c>
      <c r="F93" t="s">
        <v>6</v>
      </c>
      <c r="G93">
        <f>+_xlfn.MAXIFS(Tabella3[Anno],Tabella3[RagSoc/Gruppo],Tabella6[[#This Row],[Cliente]])</f>
        <v>2023</v>
      </c>
      <c r="H93">
        <f>+COUNTIFS(Tabella3[RagSoc/Gruppo],Tabella6[[#This Row],[Cliente]])</f>
        <v>4</v>
      </c>
      <c r="I93" s="2">
        <f>+SUMIFS(Tabella3[Fatt],Tabella3[RagSoc/Gruppo],Tabella6[[#This Row],[Cliente]])/Tabella6[[#This Row],[NUMERO AnniAzienda]]</f>
        <v>2755.75</v>
      </c>
      <c r="K93">
        <f>MAX(1,5-(2023-Tabella6[[#This Row],[ULTIMA FATTURA]]))</f>
        <v>5</v>
      </c>
      <c r="L93">
        <f>+MAX(1,CEILING(PERCENTRANK(Tabella6[NUMERO AnniAzienda],Tabella6[[#This Row],[NUMERO AnniAzienda]])*5,1))</f>
        <v>3</v>
      </c>
      <c r="M93">
        <f>+MAX(1,ROUNDUP(_xlfn.PERCENTRANK.INC(Tabella6[ImportoAnnuo],Tabella6[[#This Row],[ImportoAnnuo]])*5,0))</f>
        <v>2</v>
      </c>
      <c r="N93" t="str">
        <f>+_xlfn.CONCAT(Tabella6[[#This Row],[R]:[M]])</f>
        <v>532</v>
      </c>
      <c r="O9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93" s="53" t="str">
        <v>Gruppo Rossi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12000</v>
      </c>
      <c r="AN93" s="1">
        <v>0</v>
      </c>
      <c r="AO93" s="1">
        <v>0</v>
      </c>
      <c r="AP93" s="1">
        <v>0</v>
      </c>
    </row>
    <row r="94" spans="1:42" ht="20.7" customHeight="1" x14ac:dyDescent="0.5">
      <c r="A94" t="s">
        <v>36</v>
      </c>
      <c r="B94">
        <v>2014</v>
      </c>
      <c r="C94">
        <v>534</v>
      </c>
      <c r="E94" t="s">
        <v>115</v>
      </c>
      <c r="F94" t="s">
        <v>25</v>
      </c>
      <c r="G94">
        <f>+_xlfn.MAXIFS(Tabella3[Anno],Tabella3[RagSoc/Gruppo],Tabella6[[#This Row],[Cliente]])</f>
        <v>2016</v>
      </c>
      <c r="H94">
        <f>+COUNTIFS(Tabella3[RagSoc/Gruppo],Tabella6[[#This Row],[Cliente]])</f>
        <v>6</v>
      </c>
      <c r="I94" s="2">
        <f>+SUMIFS(Tabella3[Fatt],Tabella3[RagSoc/Gruppo],Tabella6[[#This Row],[Cliente]])/Tabella6[[#This Row],[NUMERO AnniAzienda]]</f>
        <v>4694.5</v>
      </c>
      <c r="K94">
        <f>MAX(1,5-(2023-Tabella6[[#This Row],[ULTIMA FATTURA]]))</f>
        <v>1</v>
      </c>
      <c r="L94">
        <f>+MAX(1,CEILING(PERCENTRANK(Tabella6[NUMERO AnniAzienda],Tabella6[[#This Row],[NUMERO AnniAzienda]])*5,1))</f>
        <v>4</v>
      </c>
      <c r="M94">
        <f>+MAX(1,ROUNDUP(_xlfn.PERCENTRANK.INC(Tabella6[ImportoAnnuo],Tabella6[[#This Row],[ImportoAnnuo]])*5,0))</f>
        <v>3</v>
      </c>
      <c r="N94" t="str">
        <f>+_xlfn.CONCAT(Tabella6[[#This Row],[R]:[M]])</f>
        <v>143</v>
      </c>
      <c r="O94" t="str">
        <f>+VLOOKUP(Tabella6[[#This Row],[R]],Tabella35[],2,0)&amp;"-"&amp;VLOOKUP(Tabella6[[#This Row],[R]],Tabella35[],3,0)&amp;"-"&amp;VLOOKUP(Tabella6[[#This Row],[R]],Tabella35[],4,0)</f>
        <v>Perso-Occasionale-Moderato</v>
      </c>
      <c r="X94" s="53" t="str">
        <v>Gruppo Russo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8500</v>
      </c>
      <c r="AE94" s="1">
        <v>8000</v>
      </c>
      <c r="AF94" s="1">
        <v>4000</v>
      </c>
      <c r="AG94" s="1">
        <v>4000</v>
      </c>
      <c r="AH94" s="1">
        <v>6000</v>
      </c>
      <c r="AI94" s="1">
        <v>1450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</row>
    <row r="95" spans="1:42" ht="20.7" customHeight="1" x14ac:dyDescent="0.5">
      <c r="A95" t="s">
        <v>13</v>
      </c>
      <c r="B95">
        <v>2017</v>
      </c>
      <c r="C95">
        <v>5457</v>
      </c>
      <c r="E95" t="s">
        <v>116</v>
      </c>
      <c r="F95" t="s">
        <v>6</v>
      </c>
      <c r="G95">
        <f>+_xlfn.MAXIFS(Tabella3[Anno],Tabella3[RagSoc/Gruppo],Tabella6[[#This Row],[Cliente]])</f>
        <v>2023</v>
      </c>
      <c r="H95">
        <f>+COUNTIFS(Tabella3[RagSoc/Gruppo],Tabella6[[#This Row],[Cliente]])</f>
        <v>7</v>
      </c>
      <c r="I95" s="2">
        <f>+SUMIFS(Tabella3[Fatt],Tabella3[RagSoc/Gruppo],Tabella6[[#This Row],[Cliente]])/Tabella6[[#This Row],[NUMERO AnniAzienda]]</f>
        <v>5422.5714285714284</v>
      </c>
      <c r="K95">
        <f>MAX(1,5-(2023-Tabella6[[#This Row],[ULTIMA FATTURA]]))</f>
        <v>5</v>
      </c>
      <c r="L95">
        <f>+MAX(1,CEILING(PERCENTRANK(Tabella6[NUMERO AnniAzienda],Tabella6[[#This Row],[NUMERO AnniAzienda]])*5,1))</f>
        <v>4</v>
      </c>
      <c r="M95">
        <f>+MAX(1,ROUNDUP(_xlfn.PERCENTRANK.INC(Tabella6[ImportoAnnuo],Tabella6[[#This Row],[ImportoAnnuo]])*5,0))</f>
        <v>3</v>
      </c>
      <c r="N95" t="str">
        <f>+_xlfn.CONCAT(Tabella6[[#This Row],[R]:[M]])</f>
        <v>543</v>
      </c>
      <c r="O9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95" s="53" t="str">
        <v>Impresa Bianchi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15000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</row>
    <row r="96" spans="1:42" ht="20.7" customHeight="1" x14ac:dyDescent="0.5">
      <c r="A96" t="s">
        <v>13</v>
      </c>
      <c r="B96">
        <v>2016</v>
      </c>
      <c r="C96">
        <v>3600</v>
      </c>
      <c r="E96" t="s">
        <v>117</v>
      </c>
      <c r="F96" t="s">
        <v>16</v>
      </c>
      <c r="G96">
        <f>+_xlfn.MAXIFS(Tabella3[Anno],Tabella3[RagSoc/Gruppo],Tabella6[[#This Row],[Cliente]])</f>
        <v>2014</v>
      </c>
      <c r="H96">
        <f>+COUNTIFS(Tabella3[RagSoc/Gruppo],Tabella6[[#This Row],[Cliente]])</f>
        <v>8</v>
      </c>
      <c r="I96" s="2">
        <f>+SUMIFS(Tabella3[Fatt],Tabella3[RagSoc/Gruppo],Tabella6[[#This Row],[Cliente]])/Tabella6[[#This Row],[NUMERO AnniAzienda]]</f>
        <v>934.5</v>
      </c>
      <c r="K96">
        <f>MAX(1,5-(2023-Tabella6[[#This Row],[ULTIMA FATTURA]]))</f>
        <v>1</v>
      </c>
      <c r="L96">
        <f>+MAX(1,CEILING(PERCENTRANK(Tabella6[NUMERO AnniAzienda],Tabella6[[#This Row],[NUMERO AnniAzienda]])*5,1))</f>
        <v>4</v>
      </c>
      <c r="M96">
        <f>+MAX(1,ROUNDUP(_xlfn.PERCENTRANK.INC(Tabella6[ImportoAnnuo],Tabella6[[#This Row],[ImportoAnnuo]])*5,0))</f>
        <v>1</v>
      </c>
      <c r="N96" t="str">
        <f>+_xlfn.CONCAT(Tabella6[[#This Row],[R]:[M]])</f>
        <v>141</v>
      </c>
      <c r="O96" t="str">
        <f>+VLOOKUP(Tabella6[[#This Row],[R]],Tabella35[],2,0)&amp;"-"&amp;VLOOKUP(Tabella6[[#This Row],[R]],Tabella35[],3,0)&amp;"-"&amp;VLOOKUP(Tabella6[[#This Row],[R]],Tabella35[],4,0)</f>
        <v>Perso-Occasionale-Moderato</v>
      </c>
      <c r="X96" s="53" t="str">
        <v>Impresa Conti</v>
      </c>
      <c r="Y96" s="1">
        <v>0</v>
      </c>
      <c r="Z96" s="1">
        <v>0</v>
      </c>
      <c r="AA96" s="1">
        <v>2000</v>
      </c>
      <c r="AB96" s="1">
        <v>2516</v>
      </c>
      <c r="AC96" s="1">
        <v>6690</v>
      </c>
      <c r="AD96" s="1">
        <v>700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</row>
    <row r="97" spans="1:42" ht="20.7" customHeight="1" x14ac:dyDescent="0.5">
      <c r="A97" t="s">
        <v>13</v>
      </c>
      <c r="B97">
        <v>2015</v>
      </c>
      <c r="C97">
        <v>1000</v>
      </c>
      <c r="E97" t="s">
        <v>118</v>
      </c>
      <c r="F97" t="s">
        <v>69</v>
      </c>
      <c r="G97">
        <f>+_xlfn.MAXIFS(Tabella3[Anno],Tabella3[RagSoc/Gruppo],Tabella6[[#This Row],[Cliente]])</f>
        <v>2023</v>
      </c>
      <c r="H97">
        <f>+COUNTIFS(Tabella3[RagSoc/Gruppo],Tabella6[[#This Row],[Cliente]])</f>
        <v>8</v>
      </c>
      <c r="I97" s="2">
        <f>+SUMIFS(Tabella3[Fatt],Tabella3[RagSoc/Gruppo],Tabella6[[#This Row],[Cliente]])/Tabella6[[#This Row],[NUMERO AnniAzienda]]</f>
        <v>2102</v>
      </c>
      <c r="K97">
        <f>MAX(1,5-(2023-Tabella6[[#This Row],[ULTIMA FATTURA]]))</f>
        <v>5</v>
      </c>
      <c r="L97">
        <f>+MAX(1,CEILING(PERCENTRANK(Tabella6[NUMERO AnniAzienda],Tabella6[[#This Row],[NUMERO AnniAzienda]])*5,1))</f>
        <v>4</v>
      </c>
      <c r="M97">
        <f>+MAX(1,ROUNDUP(_xlfn.PERCENTRANK.INC(Tabella6[ImportoAnnuo],Tabella6[[#This Row],[ImportoAnnuo]])*5,0))</f>
        <v>1</v>
      </c>
      <c r="N97" t="str">
        <f>+_xlfn.CONCAT(Tabella6[[#This Row],[R]:[M]])</f>
        <v>541</v>
      </c>
      <c r="O97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97" s="53" t="str">
        <v>Impresa De Luca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51642</v>
      </c>
      <c r="AI97" s="1">
        <v>43823</v>
      </c>
      <c r="AJ97" s="1">
        <v>66895</v>
      </c>
      <c r="AK97" s="1">
        <v>35950</v>
      </c>
      <c r="AL97" s="1">
        <v>34510</v>
      </c>
      <c r="AM97" s="1">
        <v>28663</v>
      </c>
      <c r="AN97" s="1">
        <v>16699</v>
      </c>
      <c r="AO97" s="1">
        <v>17032</v>
      </c>
      <c r="AP97" s="1">
        <v>34372</v>
      </c>
    </row>
    <row r="98" spans="1:42" ht="20.7" customHeight="1" x14ac:dyDescent="0.5">
      <c r="A98" t="s">
        <v>13</v>
      </c>
      <c r="B98">
        <v>2014</v>
      </c>
      <c r="C98">
        <v>600</v>
      </c>
      <c r="E98" t="s">
        <v>119</v>
      </c>
      <c r="F98" t="s">
        <v>35</v>
      </c>
      <c r="G98">
        <f>+_xlfn.MAXIFS(Tabella3[Anno],Tabella3[RagSoc/Gruppo],Tabella6[[#This Row],[Cliente]])</f>
        <v>2019</v>
      </c>
      <c r="H98">
        <f>+COUNTIFS(Tabella3[RagSoc/Gruppo],Tabella6[[#This Row],[Cliente]])</f>
        <v>11</v>
      </c>
      <c r="I98" s="2">
        <f>+SUMIFS(Tabella3[Fatt],Tabella3[RagSoc/Gruppo],Tabella6[[#This Row],[Cliente]])/Tabella6[[#This Row],[NUMERO AnniAzienda]]</f>
        <v>809.09090909090912</v>
      </c>
      <c r="K98">
        <f>MAX(1,5-(2023-Tabella6[[#This Row],[ULTIMA FATTURA]]))</f>
        <v>1</v>
      </c>
      <c r="L98">
        <f>+MAX(1,CEILING(PERCENTRANK(Tabella6[NUMERO AnniAzienda],Tabella6[[#This Row],[NUMERO AnniAzienda]])*5,1))</f>
        <v>5</v>
      </c>
      <c r="M98">
        <f>+MAX(1,ROUNDUP(_xlfn.PERCENTRANK.INC(Tabella6[ImportoAnnuo],Tabella6[[#This Row],[ImportoAnnuo]])*5,0))</f>
        <v>1</v>
      </c>
      <c r="N98" t="str">
        <f>+_xlfn.CONCAT(Tabella6[[#This Row],[R]:[M]])</f>
        <v>151</v>
      </c>
      <c r="O98" t="str">
        <f>+VLOOKUP(Tabella6[[#This Row],[R]],Tabella35[],2,0)&amp;"-"&amp;VLOOKUP(Tabella6[[#This Row],[R]],Tabella35[],3,0)&amp;"-"&amp;VLOOKUP(Tabella6[[#This Row],[R]],Tabella35[],4,0)</f>
        <v>Perso-Occasionale-Moderato</v>
      </c>
      <c r="X98" s="53" t="str">
        <v>Impresa Esposito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3375</v>
      </c>
      <c r="AF98" s="1">
        <v>4606</v>
      </c>
      <c r="AG98" s="1">
        <v>3575</v>
      </c>
      <c r="AH98" s="1">
        <v>1550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</row>
    <row r="99" spans="1:42" ht="20.7" customHeight="1" x14ac:dyDescent="0.5">
      <c r="A99" t="s">
        <v>37</v>
      </c>
      <c r="B99">
        <v>2019</v>
      </c>
      <c r="C99">
        <v>17260</v>
      </c>
      <c r="E99" t="s">
        <v>120</v>
      </c>
      <c r="F99" t="s">
        <v>35</v>
      </c>
      <c r="G99">
        <f>+_xlfn.MAXIFS(Tabella3[Anno],Tabella3[RagSoc/Gruppo],Tabella6[[#This Row],[Cliente]])</f>
        <v>2018</v>
      </c>
      <c r="H99">
        <f>+COUNTIFS(Tabella3[RagSoc/Gruppo],Tabella6[[#This Row],[Cliente]])</f>
        <v>5</v>
      </c>
      <c r="I99" s="2">
        <f>+SUMIFS(Tabella3[Fatt],Tabella3[RagSoc/Gruppo],Tabella6[[#This Row],[Cliente]])/Tabella6[[#This Row],[NUMERO AnniAzienda]]</f>
        <v>1726.4</v>
      </c>
      <c r="K99">
        <f>MAX(1,5-(2023-Tabella6[[#This Row],[ULTIMA FATTURA]]))</f>
        <v>1</v>
      </c>
      <c r="L99">
        <f>+MAX(1,CEILING(PERCENTRANK(Tabella6[NUMERO AnniAzienda],Tabella6[[#This Row],[NUMERO AnniAzienda]])*5,1))</f>
        <v>3</v>
      </c>
      <c r="M99">
        <f>+MAX(1,ROUNDUP(_xlfn.PERCENTRANK.INC(Tabella6[ImportoAnnuo],Tabella6[[#This Row],[ImportoAnnuo]])*5,0))</f>
        <v>1</v>
      </c>
      <c r="N99" t="str">
        <f>+_xlfn.CONCAT(Tabella6[[#This Row],[R]:[M]])</f>
        <v>131</v>
      </c>
      <c r="O99" t="str">
        <f>+VLOOKUP(Tabella6[[#This Row],[R]],Tabella35[],2,0)&amp;"-"&amp;VLOOKUP(Tabella6[[#This Row],[R]],Tabella35[],3,0)&amp;"-"&amp;VLOOKUP(Tabella6[[#This Row],[R]],Tabella35[],4,0)</f>
        <v>Perso-Occasionale-Moderato</v>
      </c>
      <c r="X99" s="53" t="str">
        <v>Impresa Gallo</v>
      </c>
      <c r="Y99" s="1">
        <v>0</v>
      </c>
      <c r="Z99" s="1">
        <v>0</v>
      </c>
      <c r="AA99" s="1">
        <v>11450</v>
      </c>
      <c r="AB99" s="1">
        <v>10350</v>
      </c>
      <c r="AC99" s="1">
        <v>12000</v>
      </c>
      <c r="AD99" s="1">
        <v>16250</v>
      </c>
      <c r="AE99" s="1">
        <v>8650</v>
      </c>
      <c r="AF99" s="1">
        <v>16430</v>
      </c>
      <c r="AG99" s="1">
        <v>11416</v>
      </c>
      <c r="AH99" s="1">
        <v>19360</v>
      </c>
      <c r="AI99" s="1">
        <v>13247</v>
      </c>
      <c r="AJ99" s="1">
        <v>8910</v>
      </c>
      <c r="AK99" s="1">
        <v>10387</v>
      </c>
      <c r="AL99" s="1">
        <v>6280</v>
      </c>
      <c r="AM99" s="1">
        <v>0</v>
      </c>
      <c r="AN99" s="1">
        <v>0</v>
      </c>
      <c r="AO99" s="1">
        <v>0</v>
      </c>
      <c r="AP99" s="1">
        <v>0</v>
      </c>
    </row>
    <row r="100" spans="1:42" ht="20.7" customHeight="1" x14ac:dyDescent="0.5">
      <c r="A100" t="s">
        <v>37</v>
      </c>
      <c r="B100">
        <v>2021</v>
      </c>
      <c r="C100">
        <v>14800</v>
      </c>
      <c r="E100" t="s">
        <v>121</v>
      </c>
      <c r="F100" t="s">
        <v>126</v>
      </c>
      <c r="G100">
        <f>+_xlfn.MAXIFS(Tabella3[Anno],Tabella3[RagSoc/Gruppo],Tabella6[[#This Row],[Cliente]])</f>
        <v>2021</v>
      </c>
      <c r="H100">
        <f>+COUNTIFS(Tabella3[RagSoc/Gruppo],Tabella6[[#This Row],[Cliente]])</f>
        <v>10</v>
      </c>
      <c r="I100" s="2">
        <f>+SUMIFS(Tabella3[Fatt],Tabella3[RagSoc/Gruppo],Tabella6[[#This Row],[Cliente]])/Tabella6[[#This Row],[NUMERO AnniAzienda]]</f>
        <v>3067.6</v>
      </c>
      <c r="K100">
        <f>MAX(1,5-(2023-Tabella6[[#This Row],[ULTIMA FATTURA]]))</f>
        <v>3</v>
      </c>
      <c r="L100">
        <f>+MAX(1,CEILING(PERCENTRANK(Tabella6[NUMERO AnniAzienda],Tabella6[[#This Row],[NUMERO AnniAzienda]])*5,1))</f>
        <v>5</v>
      </c>
      <c r="M100">
        <f>+MAX(1,ROUNDUP(_xlfn.PERCENTRANK.INC(Tabella6[ImportoAnnuo],Tabella6[[#This Row],[ImportoAnnuo]])*5,0))</f>
        <v>2</v>
      </c>
      <c r="N100" t="str">
        <f>+_xlfn.CONCAT(Tabella6[[#This Row],[R]:[M]])</f>
        <v>352</v>
      </c>
      <c r="O100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00" s="53" t="str">
        <v>Impresa Giordano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630</v>
      </c>
      <c r="AK100" s="1">
        <v>2708</v>
      </c>
      <c r="AL100" s="1">
        <v>3932</v>
      </c>
      <c r="AM100" s="1">
        <v>3790</v>
      </c>
      <c r="AN100" s="1">
        <v>13960</v>
      </c>
      <c r="AO100" s="1">
        <v>6677</v>
      </c>
      <c r="AP100" s="1">
        <v>6261</v>
      </c>
    </row>
    <row r="101" spans="1:42" ht="20.7" customHeight="1" x14ac:dyDescent="0.5">
      <c r="A101" t="s">
        <v>37</v>
      </c>
      <c r="B101">
        <v>2020</v>
      </c>
      <c r="C101">
        <v>14220</v>
      </c>
      <c r="E101" t="s">
        <v>122</v>
      </c>
      <c r="F101" t="s">
        <v>25</v>
      </c>
      <c r="G101">
        <f>+_xlfn.MAXIFS(Tabella3[Anno],Tabella3[RagSoc/Gruppo],Tabella6[[#This Row],[Cliente]])</f>
        <v>2021</v>
      </c>
      <c r="H101">
        <f>+COUNTIFS(Tabella3[RagSoc/Gruppo],Tabella6[[#This Row],[Cliente]])</f>
        <v>7</v>
      </c>
      <c r="I101" s="2">
        <f>+SUMIFS(Tabella3[Fatt],Tabella3[RagSoc/Gruppo],Tabella6[[#This Row],[Cliente]])/Tabella6[[#This Row],[NUMERO AnniAzienda]]</f>
        <v>1890.1428571428571</v>
      </c>
      <c r="K101">
        <f>MAX(1,5-(2023-Tabella6[[#This Row],[ULTIMA FATTURA]]))</f>
        <v>3</v>
      </c>
      <c r="L101">
        <f>+MAX(1,CEILING(PERCENTRANK(Tabella6[NUMERO AnniAzienda],Tabella6[[#This Row],[NUMERO AnniAzienda]])*5,1))</f>
        <v>4</v>
      </c>
      <c r="M101">
        <f>+MAX(1,ROUNDUP(_xlfn.PERCENTRANK.INC(Tabella6[ImportoAnnuo],Tabella6[[#This Row],[ImportoAnnuo]])*5,0))</f>
        <v>1</v>
      </c>
      <c r="N101" t="str">
        <f>+_xlfn.CONCAT(Tabella6[[#This Row],[R]:[M]])</f>
        <v>341</v>
      </c>
      <c r="O101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01" s="53" t="str">
        <v>Impresa Greco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2700</v>
      </c>
      <c r="AK101" s="1">
        <v>2350</v>
      </c>
      <c r="AL101" s="1">
        <v>1795</v>
      </c>
      <c r="AM101" s="1">
        <v>1165</v>
      </c>
      <c r="AN101" s="1">
        <v>0</v>
      </c>
      <c r="AO101" s="1">
        <v>0</v>
      </c>
      <c r="AP101" s="1">
        <v>0</v>
      </c>
    </row>
    <row r="102" spans="1:42" ht="20.7" customHeight="1" x14ac:dyDescent="0.5">
      <c r="A102" t="s">
        <v>37</v>
      </c>
      <c r="B102">
        <v>2022</v>
      </c>
      <c r="C102">
        <v>14000</v>
      </c>
      <c r="E102" t="s">
        <v>123</v>
      </c>
      <c r="F102" t="s">
        <v>27</v>
      </c>
      <c r="G102">
        <f>+_xlfn.MAXIFS(Tabella3[Anno],Tabella3[RagSoc/Gruppo],Tabella6[[#This Row],[Cliente]])</f>
        <v>2011</v>
      </c>
      <c r="H102">
        <f>+COUNTIFS(Tabella3[RagSoc/Gruppo],Tabella6[[#This Row],[Cliente]])</f>
        <v>2</v>
      </c>
      <c r="I102" s="2">
        <f>+SUMIFS(Tabella3[Fatt],Tabella3[RagSoc/Gruppo],Tabella6[[#This Row],[Cliente]])/Tabella6[[#This Row],[NUMERO AnniAzienda]]</f>
        <v>2916.5</v>
      </c>
      <c r="K102">
        <f>MAX(1,5-(2023-Tabella6[[#This Row],[ULTIMA FATTURA]]))</f>
        <v>1</v>
      </c>
      <c r="L102">
        <f>+MAX(1,CEILING(PERCENTRANK(Tabella6[NUMERO AnniAzienda],Tabella6[[#This Row],[NUMERO AnniAzienda]])*5,1))</f>
        <v>1</v>
      </c>
      <c r="M102">
        <f>+MAX(1,ROUNDUP(_xlfn.PERCENTRANK.INC(Tabella6[ImportoAnnuo],Tabella6[[#This Row],[ImportoAnnuo]])*5,0))</f>
        <v>2</v>
      </c>
      <c r="N102" t="str">
        <f>+_xlfn.CONCAT(Tabella6[[#This Row],[R]:[M]])</f>
        <v>112</v>
      </c>
      <c r="O102" t="str">
        <f>+VLOOKUP(Tabella6[[#This Row],[R]],Tabella35[],2,0)&amp;"-"&amp;VLOOKUP(Tabella6[[#This Row],[R]],Tabella35[],3,0)&amp;"-"&amp;VLOOKUP(Tabella6[[#This Row],[R]],Tabella35[],4,0)</f>
        <v>Perso-Occasionale-Moderato</v>
      </c>
      <c r="X102" s="53" t="str">
        <v>Impresa Mancini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4000</v>
      </c>
      <c r="AI102" s="1">
        <v>2000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</row>
    <row r="103" spans="1:42" ht="20.7" customHeight="1" x14ac:dyDescent="0.5">
      <c r="A103" t="s">
        <v>37</v>
      </c>
      <c r="B103">
        <v>2018</v>
      </c>
      <c r="C103">
        <v>13470</v>
      </c>
      <c r="E103" t="s">
        <v>124</v>
      </c>
      <c r="F103" t="s">
        <v>6</v>
      </c>
      <c r="G103">
        <f>+_xlfn.MAXIFS(Tabella3[Anno],Tabella3[RagSoc/Gruppo],Tabella6[[#This Row],[Cliente]])</f>
        <v>2023</v>
      </c>
      <c r="H103">
        <f>+COUNTIFS(Tabella3[RagSoc/Gruppo],Tabella6[[#This Row],[Cliente]])</f>
        <v>7</v>
      </c>
      <c r="I103" s="2">
        <f>+SUMIFS(Tabella3[Fatt],Tabella3[RagSoc/Gruppo],Tabella6[[#This Row],[Cliente]])/Tabella6[[#This Row],[NUMERO AnniAzienda]]</f>
        <v>1167.1428571428571</v>
      </c>
      <c r="K103">
        <f>MAX(1,5-(2023-Tabella6[[#This Row],[ULTIMA FATTURA]]))</f>
        <v>5</v>
      </c>
      <c r="L103">
        <f>+MAX(1,CEILING(PERCENTRANK(Tabella6[NUMERO AnniAzienda],Tabella6[[#This Row],[NUMERO AnniAzienda]])*5,1))</f>
        <v>4</v>
      </c>
      <c r="M103">
        <f>+MAX(1,ROUNDUP(_xlfn.PERCENTRANK.INC(Tabella6[ImportoAnnuo],Tabella6[[#This Row],[ImportoAnnuo]])*5,0))</f>
        <v>1</v>
      </c>
      <c r="N103" t="str">
        <f>+_xlfn.CONCAT(Tabella6[[#This Row],[R]:[M]])</f>
        <v>541</v>
      </c>
      <c r="O10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03" s="53" t="str">
        <v>Impresa Marino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10000</v>
      </c>
      <c r="AM103" s="1">
        <v>13000</v>
      </c>
      <c r="AN103" s="1">
        <v>12900</v>
      </c>
      <c r="AO103" s="1">
        <v>14000</v>
      </c>
      <c r="AP103" s="1">
        <v>11500</v>
      </c>
    </row>
    <row r="104" spans="1:42" ht="20.7" customHeight="1" x14ac:dyDescent="0.5">
      <c r="A104" t="s">
        <v>37</v>
      </c>
      <c r="B104">
        <v>2023</v>
      </c>
      <c r="C104">
        <v>10400</v>
      </c>
      <c r="E104" t="s">
        <v>125</v>
      </c>
      <c r="F104" t="s">
        <v>27</v>
      </c>
      <c r="G104">
        <f>+_xlfn.MAXIFS(Tabella3[Anno],Tabella3[RagSoc/Gruppo],Tabella6[[#This Row],[Cliente]])</f>
        <v>2019</v>
      </c>
      <c r="H104">
        <f>+COUNTIFS(Tabella3[RagSoc/Gruppo],Tabella6[[#This Row],[Cliente]])</f>
        <v>8</v>
      </c>
      <c r="I104" s="2">
        <f>+SUMIFS(Tabella3[Fatt],Tabella3[RagSoc/Gruppo],Tabella6[[#This Row],[Cliente]])/Tabella6[[#This Row],[NUMERO AnniAzienda]]</f>
        <v>3993.75</v>
      </c>
      <c r="K104">
        <f>MAX(1,5-(2023-Tabella6[[#This Row],[ULTIMA FATTURA]]))</f>
        <v>1</v>
      </c>
      <c r="L104">
        <f>+MAX(1,CEILING(PERCENTRANK(Tabella6[NUMERO AnniAzienda],Tabella6[[#This Row],[NUMERO AnniAzienda]])*5,1))</f>
        <v>4</v>
      </c>
      <c r="M104">
        <f>+MAX(1,ROUNDUP(_xlfn.PERCENTRANK.INC(Tabella6[ImportoAnnuo],Tabella6[[#This Row],[ImportoAnnuo]])*5,0))</f>
        <v>2</v>
      </c>
      <c r="N104" t="str">
        <f>+_xlfn.CONCAT(Tabella6[[#This Row],[R]:[M]])</f>
        <v>142</v>
      </c>
      <c r="O104" t="str">
        <f>+VLOOKUP(Tabella6[[#This Row],[R]],Tabella35[],2,0)&amp;"-"&amp;VLOOKUP(Tabella6[[#This Row],[R]],Tabella35[],3,0)&amp;"-"&amp;VLOOKUP(Tabella6[[#This Row],[R]],Tabella35[],4,0)</f>
        <v>Perso-Occasionale-Moderato</v>
      </c>
      <c r="X104" s="53" t="str">
        <v>Impresa Moretti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2800</v>
      </c>
      <c r="AM104" s="1">
        <v>0</v>
      </c>
      <c r="AN104" s="1">
        <v>2970</v>
      </c>
      <c r="AO104" s="1">
        <v>4503</v>
      </c>
      <c r="AP104" s="1">
        <v>750</v>
      </c>
    </row>
    <row r="105" spans="1:42" ht="20.7" customHeight="1" x14ac:dyDescent="0.5">
      <c r="A105" t="s">
        <v>37</v>
      </c>
      <c r="B105">
        <v>2019</v>
      </c>
      <c r="C105">
        <v>6100</v>
      </c>
      <c r="E105" t="s">
        <v>126</v>
      </c>
      <c r="F105" t="s">
        <v>102</v>
      </c>
      <c r="G105">
        <f>+_xlfn.MAXIFS(Tabella3[Anno],Tabella3[RagSoc/Gruppo],Tabella6[[#This Row],[Cliente]])</f>
        <v>2023</v>
      </c>
      <c r="H105">
        <f>+COUNTIFS(Tabella3[RagSoc/Gruppo],Tabella6[[#This Row],[Cliente]])</f>
        <v>38</v>
      </c>
      <c r="I105" s="2">
        <f>+SUMIFS(Tabella3[Fatt],Tabella3[RagSoc/Gruppo],Tabella6[[#This Row],[Cliente]])/Tabella6[[#This Row],[NUMERO AnniAzienda]]</f>
        <v>8316.0526315789466</v>
      </c>
      <c r="K105">
        <f>MAX(1,5-(2023-Tabella6[[#This Row],[ULTIMA FATTURA]]))</f>
        <v>5</v>
      </c>
      <c r="L105">
        <f>+MAX(1,CEILING(PERCENTRANK(Tabella6[NUMERO AnniAzienda],Tabella6[[#This Row],[NUMERO AnniAzienda]])*5,1))</f>
        <v>5</v>
      </c>
      <c r="M105">
        <f>+MAX(1,ROUNDUP(_xlfn.PERCENTRANK.INC(Tabella6[ImportoAnnuo],Tabella6[[#This Row],[ImportoAnnuo]])*5,0))</f>
        <v>4</v>
      </c>
      <c r="N105" t="str">
        <f>+_xlfn.CONCAT(Tabella6[[#This Row],[R]:[M]])</f>
        <v>554</v>
      </c>
      <c r="O10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05" s="53" t="str">
        <v>Impresa Ricci</v>
      </c>
      <c r="Y105" s="1">
        <v>2582</v>
      </c>
      <c r="Z105" s="1">
        <v>3582</v>
      </c>
      <c r="AA105" s="1">
        <v>3582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</row>
    <row r="106" spans="1:42" ht="20.7" customHeight="1" x14ac:dyDescent="0.5">
      <c r="A106" t="s">
        <v>37</v>
      </c>
      <c r="B106">
        <v>2018</v>
      </c>
      <c r="C106">
        <v>5190</v>
      </c>
      <c r="E106" t="s">
        <v>127</v>
      </c>
      <c r="F106" t="s">
        <v>126</v>
      </c>
      <c r="G106">
        <f>+_xlfn.MAXIFS(Tabella3[Anno],Tabella3[RagSoc/Gruppo],Tabella6[[#This Row],[Cliente]])</f>
        <v>2019</v>
      </c>
      <c r="H106">
        <f>+COUNTIFS(Tabella3[RagSoc/Gruppo],Tabella6[[#This Row],[Cliente]])</f>
        <v>12</v>
      </c>
      <c r="I106" s="2">
        <f>+SUMIFS(Tabella3[Fatt],Tabella3[RagSoc/Gruppo],Tabella6[[#This Row],[Cliente]])/Tabella6[[#This Row],[NUMERO AnniAzienda]]</f>
        <v>15763.75</v>
      </c>
      <c r="K106">
        <f>MAX(1,5-(2023-Tabella6[[#This Row],[ULTIMA FATTURA]]))</f>
        <v>1</v>
      </c>
      <c r="L106">
        <f>+MAX(1,CEILING(PERCENTRANK(Tabella6[NUMERO AnniAzienda],Tabella6[[#This Row],[NUMERO AnniAzienda]])*5,1))</f>
        <v>5</v>
      </c>
      <c r="M106">
        <f>+MAX(1,ROUNDUP(_xlfn.PERCENTRANK.INC(Tabella6[ImportoAnnuo],Tabella6[[#This Row],[ImportoAnnuo]])*5,0))</f>
        <v>5</v>
      </c>
      <c r="N106" t="str">
        <f>+_xlfn.CONCAT(Tabella6[[#This Row],[R]:[M]])</f>
        <v>155</v>
      </c>
      <c r="O106" t="str">
        <f>+VLOOKUP(Tabella6[[#This Row],[R]],Tabella35[],2,0)&amp;"-"&amp;VLOOKUP(Tabella6[[#This Row],[R]],Tabella35[],3,0)&amp;"-"&amp;VLOOKUP(Tabella6[[#This Row],[R]],Tabella35[],4,0)</f>
        <v>Perso-Occasionale-Moderato</v>
      </c>
      <c r="X106" s="53" t="str">
        <v>Impresa Rizzo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800</v>
      </c>
      <c r="AK106" s="1">
        <v>4840</v>
      </c>
      <c r="AL106" s="1">
        <v>3910</v>
      </c>
      <c r="AM106" s="1">
        <v>5040</v>
      </c>
      <c r="AN106" s="1">
        <v>2270</v>
      </c>
      <c r="AO106" s="1">
        <v>4165</v>
      </c>
      <c r="AP106" s="1">
        <v>3380</v>
      </c>
    </row>
    <row r="107" spans="1:42" ht="20.7" customHeight="1" x14ac:dyDescent="0.5">
      <c r="A107" t="s">
        <v>37</v>
      </c>
      <c r="B107">
        <v>2019</v>
      </c>
      <c r="C107">
        <v>5100</v>
      </c>
      <c r="E107" t="s">
        <v>128</v>
      </c>
      <c r="F107" t="s">
        <v>6</v>
      </c>
      <c r="G107">
        <f>+_xlfn.MAXIFS(Tabella3[Anno],Tabella3[RagSoc/Gruppo],Tabella6[[#This Row],[Cliente]])</f>
        <v>2023</v>
      </c>
      <c r="H107">
        <f>+COUNTIFS(Tabella3[RagSoc/Gruppo],Tabella6[[#This Row],[Cliente]])</f>
        <v>7</v>
      </c>
      <c r="I107" s="2">
        <f>+SUMIFS(Tabella3[Fatt],Tabella3[RagSoc/Gruppo],Tabella6[[#This Row],[Cliente]])/Tabella6[[#This Row],[NUMERO AnniAzienda]]</f>
        <v>6373.5714285714284</v>
      </c>
      <c r="K107">
        <f>MAX(1,5-(2023-Tabella6[[#This Row],[ULTIMA FATTURA]]))</f>
        <v>5</v>
      </c>
      <c r="L107">
        <f>+MAX(1,CEILING(PERCENTRANK(Tabella6[NUMERO AnniAzienda],Tabella6[[#This Row],[NUMERO AnniAzienda]])*5,1))</f>
        <v>4</v>
      </c>
      <c r="M107">
        <f>+MAX(1,ROUNDUP(_xlfn.PERCENTRANK.INC(Tabella6[ImportoAnnuo],Tabella6[[#This Row],[ImportoAnnuo]])*5,0))</f>
        <v>4</v>
      </c>
      <c r="N107" t="str">
        <f>+_xlfn.CONCAT(Tabella6[[#This Row],[R]:[M]])</f>
        <v>544</v>
      </c>
      <c r="O107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07" s="53" t="str">
        <v>Impresa Romano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4500</v>
      </c>
      <c r="AO107" s="1">
        <v>8600</v>
      </c>
      <c r="AP107" s="1">
        <v>17308</v>
      </c>
    </row>
    <row r="108" spans="1:42" ht="20.7" customHeight="1" x14ac:dyDescent="0.5">
      <c r="A108" t="s">
        <v>37</v>
      </c>
      <c r="B108">
        <v>2022</v>
      </c>
      <c r="C108">
        <v>4430</v>
      </c>
      <c r="E108" t="s">
        <v>129</v>
      </c>
      <c r="F108" t="s">
        <v>349</v>
      </c>
      <c r="G108">
        <f>+_xlfn.MAXIFS(Tabella3[Anno],Tabella3[RagSoc/Gruppo],Tabella6[[#This Row],[Cliente]])</f>
        <v>2023</v>
      </c>
      <c r="H108">
        <f>+COUNTIFS(Tabella3[RagSoc/Gruppo],Tabella6[[#This Row],[Cliente]])</f>
        <v>16</v>
      </c>
      <c r="I108" s="2">
        <f>+SUMIFS(Tabella3[Fatt],Tabella3[RagSoc/Gruppo],Tabella6[[#This Row],[Cliente]])/Tabella6[[#This Row],[NUMERO AnniAzienda]]</f>
        <v>922.1875</v>
      </c>
      <c r="K108">
        <f>MAX(1,5-(2023-Tabella6[[#This Row],[ULTIMA FATTURA]]))</f>
        <v>5</v>
      </c>
      <c r="L108">
        <f>+MAX(1,CEILING(PERCENTRANK(Tabella6[NUMERO AnniAzienda],Tabella6[[#This Row],[NUMERO AnniAzienda]])*5,1))</f>
        <v>5</v>
      </c>
      <c r="M108">
        <f>+MAX(1,ROUNDUP(_xlfn.PERCENTRANK.INC(Tabella6[ImportoAnnuo],Tabella6[[#This Row],[ImportoAnnuo]])*5,0))</f>
        <v>1</v>
      </c>
      <c r="N108" t="str">
        <f>+_xlfn.CONCAT(Tabella6[[#This Row],[R]:[M]])</f>
        <v>551</v>
      </c>
      <c r="O108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08" s="53" t="str">
        <v>Impresa Rossi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7312</v>
      </c>
      <c r="AM108" s="1">
        <v>0</v>
      </c>
      <c r="AN108" s="1">
        <v>0</v>
      </c>
      <c r="AO108" s="1">
        <v>0</v>
      </c>
      <c r="AP108" s="1">
        <v>0</v>
      </c>
    </row>
    <row r="109" spans="1:42" ht="20.7" customHeight="1" x14ac:dyDescent="0.5">
      <c r="A109" t="s">
        <v>37</v>
      </c>
      <c r="B109">
        <v>2021</v>
      </c>
      <c r="C109">
        <v>4200</v>
      </c>
      <c r="E109" t="s">
        <v>130</v>
      </c>
      <c r="F109" t="s">
        <v>25</v>
      </c>
      <c r="G109">
        <f>+_xlfn.MAXIFS(Tabella3[Anno],Tabella3[RagSoc/Gruppo],Tabella6[[#This Row],[Cliente]])</f>
        <v>2018</v>
      </c>
      <c r="H109">
        <f>+COUNTIFS(Tabella3[RagSoc/Gruppo],Tabella6[[#This Row],[Cliente]])</f>
        <v>1</v>
      </c>
      <c r="I109" s="2">
        <f>+SUMIFS(Tabella3[Fatt],Tabella3[RagSoc/Gruppo],Tabella6[[#This Row],[Cliente]])/Tabella6[[#This Row],[NUMERO AnniAzienda]]</f>
        <v>5400</v>
      </c>
      <c r="K109">
        <f>MAX(1,5-(2023-Tabella6[[#This Row],[ULTIMA FATTURA]]))</f>
        <v>1</v>
      </c>
      <c r="L109">
        <f>+MAX(1,CEILING(PERCENTRANK(Tabella6[NUMERO AnniAzienda],Tabella6[[#This Row],[NUMERO AnniAzienda]])*5,1))</f>
        <v>1</v>
      </c>
      <c r="M109">
        <f>+MAX(1,ROUNDUP(_xlfn.PERCENTRANK.INC(Tabella6[ImportoAnnuo],Tabella6[[#This Row],[ImportoAnnuo]])*5,0))</f>
        <v>3</v>
      </c>
      <c r="N109" t="str">
        <f>+_xlfn.CONCAT(Tabella6[[#This Row],[R]:[M]])</f>
        <v>113</v>
      </c>
      <c r="O109" t="str">
        <f>+VLOOKUP(Tabella6[[#This Row],[R]],Tabella35[],2,0)&amp;"-"&amp;VLOOKUP(Tabella6[[#This Row],[R]],Tabella35[],3,0)&amp;"-"&amp;VLOOKUP(Tabella6[[#This Row],[R]],Tabella35[],4,0)</f>
        <v>Perso-Occasionale-Moderato</v>
      </c>
      <c r="X109" s="53" t="str">
        <v>Impresa Russo</v>
      </c>
      <c r="Y109" s="1">
        <v>0</v>
      </c>
      <c r="Z109" s="1">
        <v>0</v>
      </c>
      <c r="AA109" s="1">
        <v>2000</v>
      </c>
      <c r="AB109" s="1">
        <v>2100</v>
      </c>
      <c r="AC109" s="1">
        <v>0</v>
      </c>
      <c r="AD109" s="1">
        <v>2500</v>
      </c>
      <c r="AE109" s="1">
        <v>3150</v>
      </c>
      <c r="AF109" s="1">
        <v>2030</v>
      </c>
      <c r="AG109" s="1">
        <v>3500</v>
      </c>
      <c r="AH109" s="1">
        <v>3000</v>
      </c>
      <c r="AI109" s="1">
        <v>2000</v>
      </c>
      <c r="AJ109" s="1">
        <v>5030</v>
      </c>
      <c r="AK109" s="1">
        <v>0</v>
      </c>
      <c r="AL109" s="1">
        <v>0</v>
      </c>
      <c r="AM109" s="1">
        <v>0</v>
      </c>
      <c r="AN109" s="1">
        <v>5366</v>
      </c>
      <c r="AO109" s="1">
        <v>0</v>
      </c>
      <c r="AP109" s="1">
        <v>0</v>
      </c>
    </row>
    <row r="110" spans="1:42" ht="20.7" customHeight="1" x14ac:dyDescent="0.5">
      <c r="A110" t="s">
        <v>37</v>
      </c>
      <c r="B110">
        <v>2023</v>
      </c>
      <c r="C110">
        <v>3540</v>
      </c>
      <c r="E110" t="s">
        <v>131</v>
      </c>
      <c r="F110" t="s">
        <v>27</v>
      </c>
      <c r="G110">
        <f>+_xlfn.MAXIFS(Tabella3[Anno],Tabella3[RagSoc/Gruppo],Tabella6[[#This Row],[Cliente]])</f>
        <v>2008</v>
      </c>
      <c r="H110">
        <f>+COUNTIFS(Tabella3[RagSoc/Gruppo],Tabella6[[#This Row],[Cliente]])</f>
        <v>1</v>
      </c>
      <c r="I110" s="2">
        <f>+SUMIFS(Tabella3[Fatt],Tabella3[RagSoc/Gruppo],Tabella6[[#This Row],[Cliente]])/Tabella6[[#This Row],[NUMERO AnniAzienda]]</f>
        <v>5100</v>
      </c>
      <c r="K110">
        <f>MAX(1,5-(2023-Tabella6[[#This Row],[ULTIMA FATTURA]]))</f>
        <v>1</v>
      </c>
      <c r="L110">
        <f>+MAX(1,CEILING(PERCENTRANK(Tabella6[NUMERO AnniAzienda],Tabella6[[#This Row],[NUMERO AnniAzienda]])*5,1))</f>
        <v>1</v>
      </c>
      <c r="M110">
        <f>+MAX(1,ROUNDUP(_xlfn.PERCENTRANK.INC(Tabella6[ImportoAnnuo],Tabella6[[#This Row],[ImportoAnnuo]])*5,0))</f>
        <v>3</v>
      </c>
      <c r="N110" t="str">
        <f>+_xlfn.CONCAT(Tabella6[[#This Row],[R]:[M]])</f>
        <v>113</v>
      </c>
      <c r="O110" t="str">
        <f>+VLOOKUP(Tabella6[[#This Row],[R]],Tabella35[],2,0)&amp;"-"&amp;VLOOKUP(Tabella6[[#This Row],[R]],Tabella35[],3,0)&amp;"-"&amp;VLOOKUP(Tabella6[[#This Row],[R]],Tabella35[],4,0)</f>
        <v>Perso-Occasionale-Moderato</v>
      </c>
      <c r="X110" s="53" t="str">
        <v>Lombardi Architetti</v>
      </c>
      <c r="Y110" s="1">
        <v>1000</v>
      </c>
      <c r="Z110" s="1">
        <v>2000</v>
      </c>
      <c r="AA110" s="1">
        <v>2500</v>
      </c>
      <c r="AB110" s="1">
        <v>4000</v>
      </c>
      <c r="AC110" s="1">
        <v>9870</v>
      </c>
      <c r="AD110" s="1">
        <v>6000</v>
      </c>
      <c r="AE110" s="1">
        <v>6229</v>
      </c>
      <c r="AF110" s="1">
        <v>6811</v>
      </c>
      <c r="AG110" s="1">
        <v>5000</v>
      </c>
      <c r="AH110" s="1">
        <v>5500</v>
      </c>
      <c r="AI110" s="1">
        <v>5448</v>
      </c>
      <c r="AJ110" s="1">
        <v>5328</v>
      </c>
      <c r="AK110" s="1">
        <v>6000</v>
      </c>
      <c r="AL110" s="1">
        <v>5200</v>
      </c>
      <c r="AM110" s="1">
        <v>4000</v>
      </c>
      <c r="AN110" s="1">
        <v>4000</v>
      </c>
      <c r="AO110" s="1">
        <v>4000</v>
      </c>
      <c r="AP110" s="1">
        <v>3042</v>
      </c>
    </row>
    <row r="111" spans="1:42" ht="20.7" customHeight="1" x14ac:dyDescent="0.5">
      <c r="A111" t="s">
        <v>37</v>
      </c>
      <c r="B111">
        <v>2018</v>
      </c>
      <c r="C111">
        <v>3454</v>
      </c>
      <c r="E111" t="s">
        <v>132</v>
      </c>
      <c r="F111" t="s">
        <v>107</v>
      </c>
      <c r="G111">
        <f>+_xlfn.MAXIFS(Tabella3[Anno],Tabella3[RagSoc/Gruppo],Tabella6[[#This Row],[Cliente]])</f>
        <v>2023</v>
      </c>
      <c r="H111">
        <f>+COUNTIFS(Tabella3[RagSoc/Gruppo],Tabella6[[#This Row],[Cliente]])</f>
        <v>8</v>
      </c>
      <c r="I111" s="2">
        <f>+SUMIFS(Tabella3[Fatt],Tabella3[RagSoc/Gruppo],Tabella6[[#This Row],[Cliente]])/Tabella6[[#This Row],[NUMERO AnniAzienda]]</f>
        <v>3960</v>
      </c>
      <c r="K111">
        <f>MAX(1,5-(2023-Tabella6[[#This Row],[ULTIMA FATTURA]]))</f>
        <v>5</v>
      </c>
      <c r="L111">
        <f>+MAX(1,CEILING(PERCENTRANK(Tabella6[NUMERO AnniAzienda],Tabella6[[#This Row],[NUMERO AnniAzienda]])*5,1))</f>
        <v>4</v>
      </c>
      <c r="M111">
        <f>+MAX(1,ROUNDUP(_xlfn.PERCENTRANK.INC(Tabella6[ImportoAnnuo],Tabella6[[#This Row],[ImportoAnnuo]])*5,0))</f>
        <v>2</v>
      </c>
      <c r="N111" t="str">
        <f>+_xlfn.CONCAT(Tabella6[[#This Row],[R]:[M]])</f>
        <v>542</v>
      </c>
      <c r="O111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11" s="53" t="str">
        <v>Lombardi Artigiani</v>
      </c>
      <c r="Y111" s="1">
        <v>0</v>
      </c>
      <c r="Z111" s="1">
        <v>400</v>
      </c>
      <c r="AA111" s="1">
        <v>900</v>
      </c>
      <c r="AB111" s="1">
        <v>1000</v>
      </c>
      <c r="AC111" s="1">
        <v>1000</v>
      </c>
      <c r="AD111" s="1">
        <v>1016</v>
      </c>
      <c r="AE111" s="1">
        <v>1210</v>
      </c>
      <c r="AF111" s="1">
        <v>1300</v>
      </c>
      <c r="AG111" s="1">
        <v>650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</row>
    <row r="112" spans="1:42" ht="20.7" customHeight="1" x14ac:dyDescent="0.5">
      <c r="A112" t="s">
        <v>37</v>
      </c>
      <c r="B112">
        <v>2017</v>
      </c>
      <c r="C112">
        <v>3000</v>
      </c>
      <c r="E112" t="s">
        <v>133</v>
      </c>
      <c r="F112" t="s">
        <v>340</v>
      </c>
      <c r="G112">
        <f>+_xlfn.MAXIFS(Tabella3[Anno],Tabella3[RagSoc/Gruppo],Tabella6[[#This Row],[Cliente]])</f>
        <v>2023</v>
      </c>
      <c r="H112">
        <f>+COUNTIFS(Tabella3[RagSoc/Gruppo],Tabella6[[#This Row],[Cliente]])</f>
        <v>4</v>
      </c>
      <c r="I112" s="2">
        <f>+SUMIFS(Tabella3[Fatt],Tabella3[RagSoc/Gruppo],Tabella6[[#This Row],[Cliente]])/Tabella6[[#This Row],[NUMERO AnniAzienda]]</f>
        <v>2234</v>
      </c>
      <c r="K112">
        <f>MAX(1,5-(2023-Tabella6[[#This Row],[ULTIMA FATTURA]]))</f>
        <v>5</v>
      </c>
      <c r="L112">
        <f>+MAX(1,CEILING(PERCENTRANK(Tabella6[NUMERO AnniAzienda],Tabella6[[#This Row],[NUMERO AnniAzienda]])*5,1))</f>
        <v>3</v>
      </c>
      <c r="M112">
        <f>+MAX(1,ROUNDUP(_xlfn.PERCENTRANK.INC(Tabella6[ImportoAnnuo],Tabella6[[#This Row],[ImportoAnnuo]])*5,0))</f>
        <v>1</v>
      </c>
      <c r="N112" t="str">
        <f>+_xlfn.CONCAT(Tabella6[[#This Row],[R]:[M]])</f>
        <v>531</v>
      </c>
      <c r="O112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12" s="53" t="str">
        <v>Lombardi Avvocati</v>
      </c>
      <c r="Y112" s="1">
        <v>0</v>
      </c>
      <c r="Z112" s="1">
        <v>0</v>
      </c>
      <c r="AA112" s="1">
        <v>1400</v>
      </c>
      <c r="AB112" s="1">
        <v>1543</v>
      </c>
      <c r="AC112" s="1">
        <v>1530</v>
      </c>
      <c r="AD112" s="1">
        <v>1500</v>
      </c>
      <c r="AE112" s="1">
        <v>1550</v>
      </c>
      <c r="AF112" s="1">
        <v>1520</v>
      </c>
      <c r="AG112" s="1">
        <v>1472</v>
      </c>
      <c r="AH112" s="1">
        <v>1500</v>
      </c>
      <c r="AI112" s="1">
        <v>500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</row>
    <row r="113" spans="1:42" ht="20.7" customHeight="1" x14ac:dyDescent="0.5">
      <c r="A113" t="s">
        <v>37</v>
      </c>
      <c r="B113">
        <v>2020</v>
      </c>
      <c r="C113">
        <v>2810</v>
      </c>
      <c r="E113" t="s">
        <v>134</v>
      </c>
      <c r="F113" t="s">
        <v>58</v>
      </c>
      <c r="G113">
        <f>+_xlfn.MAXIFS(Tabella3[Anno],Tabella3[RagSoc/Gruppo],Tabella6[[#This Row],[Cliente]])</f>
        <v>2023</v>
      </c>
      <c r="H113">
        <f>+COUNTIFS(Tabella3[RagSoc/Gruppo],Tabella6[[#This Row],[Cliente]])</f>
        <v>3</v>
      </c>
      <c r="I113" s="2">
        <f>+SUMIFS(Tabella3[Fatt],Tabella3[RagSoc/Gruppo],Tabella6[[#This Row],[Cliente]])/Tabella6[[#This Row],[NUMERO AnniAzienda]]</f>
        <v>18181.666666666668</v>
      </c>
      <c r="K113">
        <f>MAX(1,5-(2023-Tabella6[[#This Row],[ULTIMA FATTURA]]))</f>
        <v>5</v>
      </c>
      <c r="L113">
        <f>+MAX(1,CEILING(PERCENTRANK(Tabella6[NUMERO AnniAzienda],Tabella6[[#This Row],[NUMERO AnniAzienda]])*5,1))</f>
        <v>2</v>
      </c>
      <c r="M113">
        <f>+MAX(1,ROUNDUP(_xlfn.PERCENTRANK.INC(Tabella6[ImportoAnnuo],Tabella6[[#This Row],[ImportoAnnuo]])*5,0))</f>
        <v>5</v>
      </c>
      <c r="N113" t="str">
        <f>+_xlfn.CONCAT(Tabella6[[#This Row],[R]:[M]])</f>
        <v>525</v>
      </c>
      <c r="O11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13" s="53" t="str">
        <v>Lombardi Commercialisti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6462</v>
      </c>
      <c r="AM113" s="1">
        <v>0</v>
      </c>
      <c r="AN113" s="1">
        <v>0</v>
      </c>
      <c r="AO113" s="1">
        <v>0</v>
      </c>
      <c r="AP113" s="1">
        <v>0</v>
      </c>
    </row>
    <row r="114" spans="1:42" ht="20.7" customHeight="1" x14ac:dyDescent="0.5">
      <c r="A114" t="s">
        <v>37</v>
      </c>
      <c r="B114">
        <v>2017</v>
      </c>
      <c r="C114">
        <v>1500</v>
      </c>
      <c r="E114" t="s">
        <v>136</v>
      </c>
      <c r="F114" t="s">
        <v>6</v>
      </c>
      <c r="G114">
        <f>+_xlfn.MAXIFS(Tabella3[Anno],Tabella3[RagSoc/Gruppo],Tabella6[[#This Row],[Cliente]])</f>
        <v>2019</v>
      </c>
      <c r="H114">
        <f>+COUNTIFS(Tabella3[RagSoc/Gruppo],Tabella6[[#This Row],[Cliente]])</f>
        <v>2</v>
      </c>
      <c r="I114" s="2">
        <f>+SUMIFS(Tabella3[Fatt],Tabella3[RagSoc/Gruppo],Tabella6[[#This Row],[Cliente]])/Tabella6[[#This Row],[NUMERO AnniAzienda]]</f>
        <v>3750</v>
      </c>
      <c r="K114">
        <f>MAX(1,5-(2023-Tabella6[[#This Row],[ULTIMA FATTURA]]))</f>
        <v>1</v>
      </c>
      <c r="L114">
        <f>+MAX(1,CEILING(PERCENTRANK(Tabella6[NUMERO AnniAzienda],Tabella6[[#This Row],[NUMERO AnniAzienda]])*5,1))</f>
        <v>1</v>
      </c>
      <c r="M114">
        <f>+MAX(1,ROUNDUP(_xlfn.PERCENTRANK.INC(Tabella6[ImportoAnnuo],Tabella6[[#This Row],[ImportoAnnuo]])*5,0))</f>
        <v>2</v>
      </c>
      <c r="N114" t="str">
        <f>+_xlfn.CONCAT(Tabella6[[#This Row],[R]:[M]])</f>
        <v>112</v>
      </c>
      <c r="O114" t="str">
        <f>+VLOOKUP(Tabella6[[#This Row],[R]],Tabella35[],2,0)&amp;"-"&amp;VLOOKUP(Tabella6[[#This Row],[R]],Tabella35[],3,0)&amp;"-"&amp;VLOOKUP(Tabella6[[#This Row],[R]],Tabella35[],4,0)</f>
        <v>Perso-Occasionale-Moderato</v>
      </c>
      <c r="X114" s="53" t="str">
        <v>Lombardi Ingegneri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1521</v>
      </c>
      <c r="AO114" s="1">
        <v>4500</v>
      </c>
      <c r="AP114" s="1">
        <v>0</v>
      </c>
    </row>
    <row r="115" spans="1:42" ht="20.7" customHeight="1" x14ac:dyDescent="0.5">
      <c r="A115" t="s">
        <v>37</v>
      </c>
      <c r="B115">
        <v>2017</v>
      </c>
      <c r="C115">
        <v>1000</v>
      </c>
      <c r="E115" t="s">
        <v>137</v>
      </c>
      <c r="F115" t="s">
        <v>56</v>
      </c>
      <c r="G115">
        <f>+_xlfn.MAXIFS(Tabella3[Anno],Tabella3[RagSoc/Gruppo],Tabella6[[#This Row],[Cliente]])</f>
        <v>2018</v>
      </c>
      <c r="H115">
        <f>+COUNTIFS(Tabella3[RagSoc/Gruppo],Tabella6[[#This Row],[Cliente]])</f>
        <v>6</v>
      </c>
      <c r="I115" s="2">
        <f>+SUMIFS(Tabella3[Fatt],Tabella3[RagSoc/Gruppo],Tabella6[[#This Row],[Cliente]])/Tabella6[[#This Row],[NUMERO AnniAzienda]]</f>
        <v>3296.3333333333335</v>
      </c>
      <c r="K115">
        <f>MAX(1,5-(2023-Tabella6[[#This Row],[ULTIMA FATTURA]]))</f>
        <v>1</v>
      </c>
      <c r="L115">
        <f>+MAX(1,CEILING(PERCENTRANK(Tabella6[NUMERO AnniAzienda],Tabella6[[#This Row],[NUMERO AnniAzienda]])*5,1))</f>
        <v>4</v>
      </c>
      <c r="M115">
        <f>+MAX(1,ROUNDUP(_xlfn.PERCENTRANK.INC(Tabella6[ImportoAnnuo],Tabella6[[#This Row],[ImportoAnnuo]])*5,0))</f>
        <v>2</v>
      </c>
      <c r="N115" t="str">
        <f>+_xlfn.CONCAT(Tabella6[[#This Row],[R]:[M]])</f>
        <v>142</v>
      </c>
      <c r="O115" t="str">
        <f>+VLOOKUP(Tabella6[[#This Row],[R]],Tabella35[],2,0)&amp;"-"&amp;VLOOKUP(Tabella6[[#This Row],[R]],Tabella35[],3,0)&amp;"-"&amp;VLOOKUP(Tabella6[[#This Row],[R]],Tabella35[],4,0)</f>
        <v>Perso-Occasionale-Moderato</v>
      </c>
      <c r="X115" s="53" t="str">
        <v>Mancini Architetti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13000</v>
      </c>
      <c r="AE115" s="1">
        <v>0</v>
      </c>
      <c r="AF115" s="1">
        <v>-1815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</row>
    <row r="116" spans="1:42" ht="20.7" customHeight="1" x14ac:dyDescent="0.5">
      <c r="A116" t="s">
        <v>37</v>
      </c>
      <c r="B116">
        <v>2020</v>
      </c>
      <c r="C116">
        <v>500</v>
      </c>
      <c r="E116" t="s">
        <v>108</v>
      </c>
      <c r="F116" t="s">
        <v>126</v>
      </c>
      <c r="G116">
        <f>+_xlfn.MAXIFS(Tabella3[Anno],Tabella3[RagSoc/Gruppo],Tabella6[[#This Row],[Cliente]])</f>
        <v>2023</v>
      </c>
      <c r="H116">
        <f>+COUNTIFS(Tabella3[RagSoc/Gruppo],Tabella6[[#This Row],[Cliente]])</f>
        <v>9</v>
      </c>
      <c r="I116" s="2">
        <f>+SUMIFS(Tabella3[Fatt],Tabella3[RagSoc/Gruppo],Tabella6[[#This Row],[Cliente]])/Tabella6[[#This Row],[NUMERO AnniAzienda]]</f>
        <v>23963</v>
      </c>
      <c r="K116">
        <f>MAX(1,5-(2023-Tabella6[[#This Row],[ULTIMA FATTURA]]))</f>
        <v>5</v>
      </c>
      <c r="L116">
        <f>+MAX(1,CEILING(PERCENTRANK(Tabella6[NUMERO AnniAzienda],Tabella6[[#This Row],[NUMERO AnniAzienda]])*5,1))</f>
        <v>5</v>
      </c>
      <c r="M116">
        <f>+MAX(1,ROUNDUP(_xlfn.PERCENTRANK.INC(Tabella6[ImportoAnnuo],Tabella6[[#This Row],[ImportoAnnuo]])*5,0))</f>
        <v>5</v>
      </c>
      <c r="N116" t="str">
        <f>+_xlfn.CONCAT(Tabella6[[#This Row],[R]:[M]])</f>
        <v>555</v>
      </c>
      <c r="O116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16" s="53" t="str">
        <v>Mancini Artigiani</v>
      </c>
      <c r="Y116" s="1">
        <v>0</v>
      </c>
      <c r="Z116" s="1">
        <v>0</v>
      </c>
      <c r="AA116" s="1">
        <v>0</v>
      </c>
      <c r="AB116" s="1">
        <v>2000</v>
      </c>
      <c r="AC116" s="1">
        <v>0</v>
      </c>
      <c r="AD116" s="1">
        <v>0</v>
      </c>
      <c r="AE116" s="1">
        <v>1778</v>
      </c>
      <c r="AF116" s="1">
        <v>476</v>
      </c>
      <c r="AG116" s="1">
        <v>2287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</row>
    <row r="117" spans="1:42" ht="20.7" customHeight="1" x14ac:dyDescent="0.5">
      <c r="A117" t="s">
        <v>38</v>
      </c>
      <c r="B117">
        <v>2008</v>
      </c>
      <c r="C117">
        <v>3131</v>
      </c>
      <c r="E117" t="s">
        <v>138</v>
      </c>
      <c r="F117" t="s">
        <v>134</v>
      </c>
      <c r="G117">
        <f>+_xlfn.MAXIFS(Tabella3[Anno],Tabella3[RagSoc/Gruppo],Tabella6[[#This Row],[Cliente]])</f>
        <v>2023</v>
      </c>
      <c r="H117">
        <f>+COUNTIFS(Tabella3[RagSoc/Gruppo],Tabella6[[#This Row],[Cliente]])</f>
        <v>2</v>
      </c>
      <c r="I117" s="2">
        <f>+SUMIFS(Tabella3[Fatt],Tabella3[RagSoc/Gruppo],Tabella6[[#This Row],[Cliente]])/Tabella6[[#This Row],[NUMERO AnniAzienda]]</f>
        <v>8325</v>
      </c>
      <c r="K117">
        <f>MAX(1,5-(2023-Tabella6[[#This Row],[ULTIMA FATTURA]]))</f>
        <v>5</v>
      </c>
      <c r="L117">
        <f>+MAX(1,CEILING(PERCENTRANK(Tabella6[NUMERO AnniAzienda],Tabella6[[#This Row],[NUMERO AnniAzienda]])*5,1))</f>
        <v>1</v>
      </c>
      <c r="M117">
        <f>+MAX(1,ROUNDUP(_xlfn.PERCENTRANK.INC(Tabella6[ImportoAnnuo],Tabella6[[#This Row],[ImportoAnnuo]])*5,0))</f>
        <v>4</v>
      </c>
      <c r="N117" t="str">
        <f>+_xlfn.CONCAT(Tabella6[[#This Row],[R]:[M]])</f>
        <v>514</v>
      </c>
      <c r="O117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17" s="53" t="str">
        <v>Mancini Avvocati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1700</v>
      </c>
      <c r="AG117" s="1">
        <v>2968</v>
      </c>
      <c r="AH117" s="1">
        <v>968</v>
      </c>
      <c r="AI117" s="1">
        <v>687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</row>
    <row r="118" spans="1:42" ht="20.7" customHeight="1" x14ac:dyDescent="0.5">
      <c r="A118" t="s">
        <v>38</v>
      </c>
      <c r="B118">
        <v>2007</v>
      </c>
      <c r="C118">
        <v>3123</v>
      </c>
      <c r="E118" t="s">
        <v>139</v>
      </c>
      <c r="F118" t="s">
        <v>46</v>
      </c>
      <c r="G118">
        <f>+_xlfn.MAXIFS(Tabella3[Anno],Tabella3[RagSoc/Gruppo],Tabella6[[#This Row],[Cliente]])</f>
        <v>2023</v>
      </c>
      <c r="H118">
        <f>+COUNTIFS(Tabella3[RagSoc/Gruppo],Tabella6[[#This Row],[Cliente]])</f>
        <v>3</v>
      </c>
      <c r="I118" s="2">
        <f>+SUMIFS(Tabella3[Fatt],Tabella3[RagSoc/Gruppo],Tabella6[[#This Row],[Cliente]])/Tabella6[[#This Row],[NUMERO AnniAzienda]]</f>
        <v>18000</v>
      </c>
      <c r="K118">
        <f>MAX(1,5-(2023-Tabella6[[#This Row],[ULTIMA FATTURA]]))</f>
        <v>5</v>
      </c>
      <c r="L118">
        <f>+MAX(1,CEILING(PERCENTRANK(Tabella6[NUMERO AnniAzienda],Tabella6[[#This Row],[NUMERO AnniAzienda]])*5,1))</f>
        <v>2</v>
      </c>
      <c r="M118">
        <f>+MAX(1,ROUNDUP(_xlfn.PERCENTRANK.INC(Tabella6[ImportoAnnuo],Tabella6[[#This Row],[ImportoAnnuo]])*5,0))</f>
        <v>5</v>
      </c>
      <c r="N118" t="str">
        <f>+_xlfn.CONCAT(Tabella6[[#This Row],[R]:[M]])</f>
        <v>525</v>
      </c>
      <c r="O118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18" s="53" t="str">
        <v>Mancini Commercialisti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8984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</row>
    <row r="119" spans="1:42" ht="20.7" customHeight="1" x14ac:dyDescent="0.5">
      <c r="A119" t="s">
        <v>38</v>
      </c>
      <c r="B119">
        <v>2009</v>
      </c>
      <c r="C119">
        <v>1565</v>
      </c>
      <c r="E119" t="s">
        <v>140</v>
      </c>
      <c r="F119" t="s">
        <v>6</v>
      </c>
      <c r="G119">
        <f>+_xlfn.MAXIFS(Tabella3[Anno],Tabella3[RagSoc/Gruppo],Tabella6[[#This Row],[Cliente]])</f>
        <v>2023</v>
      </c>
      <c r="H119">
        <f>+COUNTIFS(Tabella3[RagSoc/Gruppo],Tabella6[[#This Row],[Cliente]])</f>
        <v>7</v>
      </c>
      <c r="I119" s="2">
        <f>+SUMIFS(Tabella3[Fatt],Tabella3[RagSoc/Gruppo],Tabella6[[#This Row],[Cliente]])/Tabella6[[#This Row],[NUMERO AnniAzienda]]</f>
        <v>4032</v>
      </c>
      <c r="K119">
        <f>MAX(1,5-(2023-Tabella6[[#This Row],[ULTIMA FATTURA]]))</f>
        <v>5</v>
      </c>
      <c r="L119">
        <f>+MAX(1,CEILING(PERCENTRANK(Tabella6[NUMERO AnniAzienda],Tabella6[[#This Row],[NUMERO AnniAzienda]])*5,1))</f>
        <v>4</v>
      </c>
      <c r="M119">
        <f>+MAX(1,ROUNDUP(_xlfn.PERCENTRANK.INC(Tabella6[ImportoAnnuo],Tabella6[[#This Row],[ImportoAnnuo]])*5,0))</f>
        <v>3</v>
      </c>
      <c r="N119" t="str">
        <f>+_xlfn.CONCAT(Tabella6[[#This Row],[R]:[M]])</f>
        <v>543</v>
      </c>
      <c r="O119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19" s="53" t="str">
        <v>Mancini Consulenti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4043</v>
      </c>
      <c r="AN119" s="1">
        <v>4043</v>
      </c>
      <c r="AO119" s="1">
        <v>0</v>
      </c>
      <c r="AP119" s="1">
        <v>0</v>
      </c>
    </row>
    <row r="120" spans="1:42" ht="20.7" customHeight="1" x14ac:dyDescent="0.5">
      <c r="A120" t="s">
        <v>39</v>
      </c>
      <c r="B120">
        <v>2015</v>
      </c>
      <c r="C120">
        <v>800</v>
      </c>
      <c r="E120" t="s">
        <v>141</v>
      </c>
      <c r="F120" t="s">
        <v>9</v>
      </c>
      <c r="G120">
        <f>+_xlfn.MAXIFS(Tabella3[Anno],Tabella3[RagSoc/Gruppo],Tabella6[[#This Row],[Cliente]])</f>
        <v>2023</v>
      </c>
      <c r="H120">
        <f>+COUNTIFS(Tabella3[RagSoc/Gruppo],Tabella6[[#This Row],[Cliente]])</f>
        <v>5</v>
      </c>
      <c r="I120" s="2">
        <f>+SUMIFS(Tabella3[Fatt],Tabella3[RagSoc/Gruppo],Tabella6[[#This Row],[Cliente]])/Tabella6[[#This Row],[NUMERO AnniAzienda]]</f>
        <v>12280</v>
      </c>
      <c r="K120">
        <f>MAX(1,5-(2023-Tabella6[[#This Row],[ULTIMA FATTURA]]))</f>
        <v>5</v>
      </c>
      <c r="L120">
        <f>+MAX(1,CEILING(PERCENTRANK(Tabella6[NUMERO AnniAzienda],Tabella6[[#This Row],[NUMERO AnniAzienda]])*5,1))</f>
        <v>3</v>
      </c>
      <c r="M120">
        <f>+MAX(1,ROUNDUP(_xlfn.PERCENTRANK.INC(Tabella6[ImportoAnnuo],Tabella6[[#This Row],[ImportoAnnuo]])*5,0))</f>
        <v>5</v>
      </c>
      <c r="N120" t="str">
        <f>+_xlfn.CONCAT(Tabella6[[#This Row],[R]:[M]])</f>
        <v>535</v>
      </c>
      <c r="O120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20" s="53" t="str">
        <v>Mancini Ingegneri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600</v>
      </c>
      <c r="AK120" s="1">
        <v>3913</v>
      </c>
      <c r="AL120" s="1">
        <v>2600</v>
      </c>
      <c r="AM120" s="1">
        <v>4839</v>
      </c>
      <c r="AN120" s="1">
        <v>4467</v>
      </c>
      <c r="AO120" s="1">
        <v>5291</v>
      </c>
      <c r="AP120" s="1">
        <v>6514</v>
      </c>
    </row>
    <row r="121" spans="1:42" ht="20.7" customHeight="1" x14ac:dyDescent="0.5">
      <c r="A121" t="s">
        <v>39</v>
      </c>
      <c r="B121">
        <v>2012</v>
      </c>
      <c r="C121">
        <v>600</v>
      </c>
      <c r="E121" t="s">
        <v>105</v>
      </c>
      <c r="F121" t="s">
        <v>9</v>
      </c>
      <c r="G121">
        <f>+_xlfn.MAXIFS(Tabella3[Anno],Tabella3[RagSoc/Gruppo],Tabella6[[#This Row],[Cliente]])</f>
        <v>2019</v>
      </c>
      <c r="H121">
        <f>+COUNTIFS(Tabella3[RagSoc/Gruppo],Tabella6[[#This Row],[Cliente]])</f>
        <v>3</v>
      </c>
      <c r="I121" s="2">
        <f>+SUMIFS(Tabella3[Fatt],Tabella3[RagSoc/Gruppo],Tabella6[[#This Row],[Cliente]])/Tabella6[[#This Row],[NUMERO AnniAzienda]]</f>
        <v>9758.3333333333339</v>
      </c>
      <c r="K121">
        <f>MAX(1,5-(2023-Tabella6[[#This Row],[ULTIMA FATTURA]]))</f>
        <v>1</v>
      </c>
      <c r="L121">
        <f>+MAX(1,CEILING(PERCENTRANK(Tabella6[NUMERO AnniAzienda],Tabella6[[#This Row],[NUMERO AnniAzienda]])*5,1))</f>
        <v>2</v>
      </c>
      <c r="M121">
        <f>+MAX(1,ROUNDUP(_xlfn.PERCENTRANK.INC(Tabella6[ImportoAnnuo],Tabella6[[#This Row],[ImportoAnnuo]])*5,0))</f>
        <v>5</v>
      </c>
      <c r="N121" t="str">
        <f>+_xlfn.CONCAT(Tabella6[[#This Row],[R]:[M]])</f>
        <v>125</v>
      </c>
      <c r="O121" t="str">
        <f>+VLOOKUP(Tabella6[[#This Row],[R]],Tabella35[],2,0)&amp;"-"&amp;VLOOKUP(Tabella6[[#This Row],[R]],Tabella35[],3,0)&amp;"-"&amp;VLOOKUP(Tabella6[[#This Row],[R]],Tabella35[],4,0)</f>
        <v>Perso-Occasionale-Moderato</v>
      </c>
      <c r="X121" s="53" t="str">
        <v>Marino Architetti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3410</v>
      </c>
      <c r="AN121" s="1">
        <v>3994</v>
      </c>
      <c r="AO121" s="1">
        <v>0</v>
      </c>
      <c r="AP121" s="1">
        <v>0</v>
      </c>
    </row>
    <row r="122" spans="1:42" ht="20.7" customHeight="1" x14ac:dyDescent="0.5">
      <c r="A122" t="s">
        <v>39</v>
      </c>
      <c r="B122">
        <v>2022</v>
      </c>
      <c r="C122">
        <v>600</v>
      </c>
      <c r="E122" t="s">
        <v>142</v>
      </c>
      <c r="F122" t="s">
        <v>22</v>
      </c>
      <c r="G122">
        <f>+_xlfn.MAXIFS(Tabella3[Anno],Tabella3[RagSoc/Gruppo],Tabella6[[#This Row],[Cliente]])</f>
        <v>2015</v>
      </c>
      <c r="H122">
        <f>+COUNTIFS(Tabella3[RagSoc/Gruppo],Tabella6[[#This Row],[Cliente]])</f>
        <v>8</v>
      </c>
      <c r="I122" s="2">
        <f>+SUMIFS(Tabella3[Fatt],Tabella3[RagSoc/Gruppo],Tabella6[[#This Row],[Cliente]])/Tabella6[[#This Row],[NUMERO AnniAzienda]]</f>
        <v>16757.75</v>
      </c>
      <c r="K122">
        <f>MAX(1,5-(2023-Tabella6[[#This Row],[ULTIMA FATTURA]]))</f>
        <v>1</v>
      </c>
      <c r="L122">
        <f>+MAX(1,CEILING(PERCENTRANK(Tabella6[NUMERO AnniAzienda],Tabella6[[#This Row],[NUMERO AnniAzienda]])*5,1))</f>
        <v>4</v>
      </c>
      <c r="M122">
        <f>+MAX(1,ROUNDUP(_xlfn.PERCENTRANK.INC(Tabella6[ImportoAnnuo],Tabella6[[#This Row],[ImportoAnnuo]])*5,0))</f>
        <v>5</v>
      </c>
      <c r="N122" t="str">
        <f>+_xlfn.CONCAT(Tabella6[[#This Row],[R]:[M]])</f>
        <v>145</v>
      </c>
      <c r="O122" t="str">
        <f>+VLOOKUP(Tabella6[[#This Row],[R]],Tabella35[],2,0)&amp;"-"&amp;VLOOKUP(Tabella6[[#This Row],[R]],Tabella35[],3,0)&amp;"-"&amp;VLOOKUP(Tabella6[[#This Row],[R]],Tabella35[],4,0)</f>
        <v>Perso-Occasionale-Moderato</v>
      </c>
      <c r="X122" s="53" t="str">
        <v>Marino Artigiani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2069</v>
      </c>
      <c r="AI122" s="1">
        <v>10400</v>
      </c>
      <c r="AJ122" s="1">
        <v>6708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</row>
    <row r="123" spans="1:42" ht="20.7" customHeight="1" x14ac:dyDescent="0.5">
      <c r="A123" t="s">
        <v>39</v>
      </c>
      <c r="B123">
        <v>2023</v>
      </c>
      <c r="C123">
        <v>600</v>
      </c>
      <c r="E123" t="s">
        <v>288</v>
      </c>
      <c r="F123" t="s">
        <v>6</v>
      </c>
      <c r="G123">
        <f>+_xlfn.MAXIFS(Tabella3[Anno],Tabella3[RagSoc/Gruppo],Tabella6[[#This Row],[Cliente]])</f>
        <v>2023</v>
      </c>
      <c r="H123">
        <f>+COUNTIFS(Tabella3[RagSoc/Gruppo],Tabella6[[#This Row],[Cliente]])</f>
        <v>7</v>
      </c>
      <c r="I123" s="2">
        <f>+SUMIFS(Tabella3[Fatt],Tabella3[RagSoc/Gruppo],Tabella6[[#This Row],[Cliente]])/Tabella6[[#This Row],[NUMERO AnniAzienda]]</f>
        <v>3486.4285714285716</v>
      </c>
      <c r="K123">
        <f>MAX(1,5-(2023-Tabella6[[#This Row],[ULTIMA FATTURA]]))</f>
        <v>5</v>
      </c>
      <c r="L123">
        <f>+MAX(1,CEILING(PERCENTRANK(Tabella6[NUMERO AnniAzienda],Tabella6[[#This Row],[NUMERO AnniAzienda]])*5,1))</f>
        <v>4</v>
      </c>
      <c r="M123">
        <f>+MAX(1,ROUNDUP(_xlfn.PERCENTRANK.INC(Tabella6[ImportoAnnuo],Tabella6[[#This Row],[ImportoAnnuo]])*5,0))</f>
        <v>2</v>
      </c>
      <c r="N123" t="str">
        <f>+_xlfn.CONCAT(Tabella6[[#This Row],[R]:[M]])</f>
        <v>542</v>
      </c>
      <c r="O12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23" s="53" t="str">
        <v>Marino Commercialisti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26391</v>
      </c>
      <c r="AL123">
        <v>4000</v>
      </c>
      <c r="AM123">
        <v>7500</v>
      </c>
      <c r="AN123">
        <v>7000</v>
      </c>
      <c r="AO123">
        <v>3500</v>
      </c>
      <c r="AP123">
        <v>12850</v>
      </c>
    </row>
    <row r="124" spans="1:42" ht="20.7" customHeight="1" x14ac:dyDescent="0.5">
      <c r="A124" t="s">
        <v>39</v>
      </c>
      <c r="B124">
        <v>2013</v>
      </c>
      <c r="C124">
        <v>500</v>
      </c>
      <c r="E124" t="s">
        <v>289</v>
      </c>
      <c r="F124" t="s">
        <v>22</v>
      </c>
      <c r="G124">
        <f>+_xlfn.MAXIFS(Tabella3[Anno],Tabella3[RagSoc/Gruppo],Tabella6[[#This Row],[Cliente]])</f>
        <v>2007</v>
      </c>
      <c r="H124">
        <f>+COUNTIFS(Tabella3[RagSoc/Gruppo],Tabella6[[#This Row],[Cliente]])</f>
        <v>2</v>
      </c>
      <c r="I124" s="2">
        <f>+SUMIFS(Tabella3[Fatt],Tabella3[RagSoc/Gruppo],Tabella6[[#This Row],[Cliente]])/Tabella6[[#This Row],[NUMERO AnniAzienda]]</f>
        <v>4750</v>
      </c>
      <c r="K124">
        <f>MAX(1,5-(2023-Tabella6[[#This Row],[ULTIMA FATTURA]]))</f>
        <v>1</v>
      </c>
      <c r="L124">
        <f>+MAX(1,CEILING(PERCENTRANK(Tabella6[NUMERO AnniAzienda],Tabella6[[#This Row],[NUMERO AnniAzienda]])*5,1))</f>
        <v>1</v>
      </c>
      <c r="M124">
        <f>+MAX(1,ROUNDUP(_xlfn.PERCENTRANK.INC(Tabella6[ImportoAnnuo],Tabella6[[#This Row],[ImportoAnnuo]])*5,0))</f>
        <v>3</v>
      </c>
      <c r="N124" t="str">
        <f>+_xlfn.CONCAT(Tabella6[[#This Row],[R]:[M]])</f>
        <v>113</v>
      </c>
      <c r="O124" t="str">
        <f>+VLOOKUP(Tabella6[[#This Row],[R]],Tabella35[],2,0)&amp;"-"&amp;VLOOKUP(Tabella6[[#This Row],[R]],Tabella35[],3,0)&amp;"-"&amp;VLOOKUP(Tabella6[[#This Row],[R]],Tabella35[],4,0)</f>
        <v>Perso-Occasionale-Moderato</v>
      </c>
      <c r="X124" s="53" t="str">
        <v>Marino Consulenti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945</v>
      </c>
      <c r="AE124">
        <v>7096</v>
      </c>
      <c r="AF124">
        <v>2126</v>
      </c>
      <c r="AG124">
        <v>3743</v>
      </c>
      <c r="AH124">
        <v>10678</v>
      </c>
      <c r="AI124">
        <v>3579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</row>
    <row r="125" spans="1:42" ht="20.7" customHeight="1" x14ac:dyDescent="0.5">
      <c r="A125" t="s">
        <v>39</v>
      </c>
      <c r="B125">
        <v>2014</v>
      </c>
      <c r="C125">
        <v>500</v>
      </c>
      <c r="E125" t="s">
        <v>290</v>
      </c>
      <c r="F125" t="s">
        <v>82</v>
      </c>
      <c r="G125">
        <f>+_xlfn.MAXIFS(Tabella3[Anno],Tabella3[RagSoc/Gruppo],Tabella6[[#This Row],[Cliente]])</f>
        <v>2023</v>
      </c>
      <c r="H125">
        <f>+COUNTIFS(Tabella3[RagSoc/Gruppo],Tabella6[[#This Row],[Cliente]])</f>
        <v>3</v>
      </c>
      <c r="I125" s="2">
        <f>+SUMIFS(Tabella3[Fatt],Tabella3[RagSoc/Gruppo],Tabella6[[#This Row],[Cliente]])/Tabella6[[#This Row],[NUMERO AnniAzienda]]</f>
        <v>5363.333333333333</v>
      </c>
      <c r="K125">
        <f>MAX(1,5-(2023-Tabella6[[#This Row],[ULTIMA FATTURA]]))</f>
        <v>5</v>
      </c>
      <c r="L125">
        <f>+MAX(1,CEILING(PERCENTRANK(Tabella6[NUMERO AnniAzienda],Tabella6[[#This Row],[NUMERO AnniAzienda]])*5,1))</f>
        <v>2</v>
      </c>
      <c r="M125">
        <f>+MAX(1,ROUNDUP(_xlfn.PERCENTRANK.INC(Tabella6[ImportoAnnuo],Tabella6[[#This Row],[ImportoAnnuo]])*5,0))</f>
        <v>3</v>
      </c>
      <c r="N125" t="str">
        <f>+_xlfn.CONCAT(Tabella6[[#This Row],[R]:[M]])</f>
        <v>523</v>
      </c>
      <c r="O12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25" s="53" t="str">
        <v>Marino Ingegneri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6312</v>
      </c>
      <c r="AM125">
        <v>0</v>
      </c>
      <c r="AN125">
        <v>0</v>
      </c>
      <c r="AO125">
        <v>0</v>
      </c>
      <c r="AP125">
        <v>0</v>
      </c>
    </row>
    <row r="126" spans="1:42" ht="20.7" customHeight="1" x14ac:dyDescent="0.5">
      <c r="A126" t="s">
        <v>39</v>
      </c>
      <c r="B126">
        <v>2016</v>
      </c>
      <c r="C126">
        <v>500</v>
      </c>
      <c r="E126" t="s">
        <v>291</v>
      </c>
      <c r="F126" t="s">
        <v>82</v>
      </c>
      <c r="G126">
        <f>+_xlfn.MAXIFS(Tabella3[Anno],Tabella3[RagSoc/Gruppo],Tabella6[[#This Row],[Cliente]])</f>
        <v>2023</v>
      </c>
      <c r="H126">
        <f>+COUNTIFS(Tabella3[RagSoc/Gruppo],Tabella6[[#This Row],[Cliente]])</f>
        <v>5</v>
      </c>
      <c r="I126" s="2">
        <f>+SUMIFS(Tabella3[Fatt],Tabella3[RagSoc/Gruppo],Tabella6[[#This Row],[Cliente]])/Tabella6[[#This Row],[NUMERO AnniAzienda]]</f>
        <v>1763</v>
      </c>
      <c r="K126">
        <f>MAX(1,5-(2023-Tabella6[[#This Row],[ULTIMA FATTURA]]))</f>
        <v>5</v>
      </c>
      <c r="L126">
        <f>+MAX(1,CEILING(PERCENTRANK(Tabella6[NUMERO AnniAzienda],Tabella6[[#This Row],[NUMERO AnniAzienda]])*5,1))</f>
        <v>3</v>
      </c>
      <c r="M126">
        <f>+MAX(1,ROUNDUP(_xlfn.PERCENTRANK.INC(Tabella6[ImportoAnnuo],Tabella6[[#This Row],[ImportoAnnuo]])*5,0))</f>
        <v>1</v>
      </c>
      <c r="N126" t="str">
        <f>+_xlfn.CONCAT(Tabella6[[#This Row],[R]:[M]])</f>
        <v>531</v>
      </c>
      <c r="O126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26" s="53" t="str">
        <v>Moretti Architetti</v>
      </c>
      <c r="Y126">
        <v>1000</v>
      </c>
      <c r="Z126">
        <v>2500</v>
      </c>
      <c r="AA126">
        <v>1400</v>
      </c>
      <c r="AB126">
        <v>2600</v>
      </c>
      <c r="AC126">
        <v>2000</v>
      </c>
      <c r="AD126">
        <v>2000</v>
      </c>
      <c r="AE126">
        <v>2000</v>
      </c>
      <c r="AF126">
        <v>2050</v>
      </c>
      <c r="AG126">
        <v>1500</v>
      </c>
      <c r="AH126">
        <v>2000</v>
      </c>
      <c r="AI126">
        <v>2000</v>
      </c>
      <c r="AJ126">
        <v>2000</v>
      </c>
      <c r="AK126">
        <v>2000</v>
      </c>
      <c r="AL126">
        <v>1000</v>
      </c>
      <c r="AM126">
        <v>1060</v>
      </c>
      <c r="AN126">
        <v>1020</v>
      </c>
      <c r="AO126">
        <v>1050</v>
      </c>
      <c r="AP126">
        <v>1000</v>
      </c>
    </row>
    <row r="127" spans="1:42" ht="20.7" customHeight="1" x14ac:dyDescent="0.5">
      <c r="A127" t="s">
        <v>39</v>
      </c>
      <c r="B127">
        <v>2017</v>
      </c>
      <c r="C127">
        <v>500</v>
      </c>
      <c r="E127" t="s">
        <v>292</v>
      </c>
      <c r="F127" t="s">
        <v>6</v>
      </c>
      <c r="G127">
        <f>+_xlfn.MAXIFS(Tabella3[Anno],Tabella3[RagSoc/Gruppo],Tabella6[[#This Row],[Cliente]])</f>
        <v>2023</v>
      </c>
      <c r="H127">
        <f>+COUNTIFS(Tabella3[RagSoc/Gruppo],Tabella6[[#This Row],[Cliente]])</f>
        <v>7</v>
      </c>
      <c r="I127" s="2">
        <f>+SUMIFS(Tabella3[Fatt],Tabella3[RagSoc/Gruppo],Tabella6[[#This Row],[Cliente]])/Tabella6[[#This Row],[NUMERO AnniAzienda]]</f>
        <v>3281.2857142857142</v>
      </c>
      <c r="K127">
        <f>MAX(1,5-(2023-Tabella6[[#This Row],[ULTIMA FATTURA]]))</f>
        <v>5</v>
      </c>
      <c r="L127">
        <f>+MAX(1,CEILING(PERCENTRANK(Tabella6[NUMERO AnniAzienda],Tabella6[[#This Row],[NUMERO AnniAzienda]])*5,1))</f>
        <v>4</v>
      </c>
      <c r="M127">
        <f>+MAX(1,ROUNDUP(_xlfn.PERCENTRANK.INC(Tabella6[ImportoAnnuo],Tabella6[[#This Row],[ImportoAnnuo]])*5,0))</f>
        <v>2</v>
      </c>
      <c r="N127" t="str">
        <f>+_xlfn.CONCAT(Tabella6[[#This Row],[R]:[M]])</f>
        <v>542</v>
      </c>
      <c r="O127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27" s="53" t="str">
        <v>Moretti Artigiani</v>
      </c>
      <c r="Y127">
        <v>0</v>
      </c>
      <c r="Z127">
        <v>606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481</v>
      </c>
      <c r="AN127">
        <v>962</v>
      </c>
      <c r="AO127">
        <v>2019</v>
      </c>
      <c r="AP127">
        <v>962</v>
      </c>
    </row>
    <row r="128" spans="1:42" ht="20.7" customHeight="1" x14ac:dyDescent="0.5">
      <c r="A128" t="s">
        <v>39</v>
      </c>
      <c r="B128">
        <v>2018</v>
      </c>
      <c r="C128">
        <v>500</v>
      </c>
      <c r="E128" t="s">
        <v>293</v>
      </c>
      <c r="F128" t="s">
        <v>58</v>
      </c>
      <c r="G128">
        <f>+_xlfn.MAXIFS(Tabella3[Anno],Tabella3[RagSoc/Gruppo],Tabella6[[#This Row],[Cliente]])</f>
        <v>2021</v>
      </c>
      <c r="H128">
        <f>+COUNTIFS(Tabella3[RagSoc/Gruppo],Tabella6[[#This Row],[Cliente]])</f>
        <v>5</v>
      </c>
      <c r="I128" s="2">
        <f>+SUMIFS(Tabella3[Fatt],Tabella3[RagSoc/Gruppo],Tabella6[[#This Row],[Cliente]])/Tabella6[[#This Row],[NUMERO AnniAzienda]]</f>
        <v>2480</v>
      </c>
      <c r="K128">
        <f>MAX(1,5-(2023-Tabella6[[#This Row],[ULTIMA FATTURA]]))</f>
        <v>3</v>
      </c>
      <c r="L128">
        <f>+MAX(1,CEILING(PERCENTRANK(Tabella6[NUMERO AnniAzienda],Tabella6[[#This Row],[NUMERO AnniAzienda]])*5,1))</f>
        <v>3</v>
      </c>
      <c r="M128">
        <f>+MAX(1,ROUNDUP(_xlfn.PERCENTRANK.INC(Tabella6[ImportoAnnuo],Tabella6[[#This Row],[ImportoAnnuo]])*5,0))</f>
        <v>2</v>
      </c>
      <c r="N128" t="str">
        <f>+_xlfn.CONCAT(Tabella6[[#This Row],[R]:[M]])</f>
        <v>332</v>
      </c>
      <c r="O128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28" s="53" t="str">
        <v>Moretti Avvocati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6000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</row>
    <row r="129" spans="1:42" ht="20.7" customHeight="1" x14ac:dyDescent="0.5">
      <c r="A129" t="s">
        <v>39</v>
      </c>
      <c r="B129">
        <v>2019</v>
      </c>
      <c r="C129">
        <v>500</v>
      </c>
      <c r="E129" t="s">
        <v>294</v>
      </c>
      <c r="F129" t="s">
        <v>293</v>
      </c>
      <c r="G129">
        <f>+_xlfn.MAXIFS(Tabella3[Anno],Tabella3[RagSoc/Gruppo],Tabella6[[#This Row],[Cliente]])</f>
        <v>2023</v>
      </c>
      <c r="H129">
        <f>+COUNTIFS(Tabella3[RagSoc/Gruppo],Tabella6[[#This Row],[Cliente]])</f>
        <v>1</v>
      </c>
      <c r="I129" s="2">
        <f>+SUMIFS(Tabella3[Fatt],Tabella3[RagSoc/Gruppo],Tabella6[[#This Row],[Cliente]])/Tabella6[[#This Row],[NUMERO AnniAzienda]]</f>
        <v>16522</v>
      </c>
      <c r="K129">
        <f>MAX(1,5-(2023-Tabella6[[#This Row],[ULTIMA FATTURA]]))</f>
        <v>5</v>
      </c>
      <c r="L129">
        <f>+MAX(1,CEILING(PERCENTRANK(Tabella6[NUMERO AnniAzienda],Tabella6[[#This Row],[NUMERO AnniAzienda]])*5,1))</f>
        <v>1</v>
      </c>
      <c r="M129">
        <f>+MAX(1,ROUNDUP(_xlfn.PERCENTRANK.INC(Tabella6[ImportoAnnuo],Tabella6[[#This Row],[ImportoAnnuo]])*5,0))</f>
        <v>5</v>
      </c>
      <c r="N129" t="str">
        <f>+_xlfn.CONCAT(Tabella6[[#This Row],[R]:[M]])</f>
        <v>515</v>
      </c>
      <c r="O129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29" s="53" t="str">
        <v>Moretti Ingegneri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8000</v>
      </c>
      <c r="AI129">
        <v>4000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</row>
    <row r="130" spans="1:42" ht="20.7" customHeight="1" x14ac:dyDescent="0.5">
      <c r="A130" t="s">
        <v>39</v>
      </c>
      <c r="B130">
        <v>2020</v>
      </c>
      <c r="C130">
        <v>500</v>
      </c>
      <c r="E130" t="s">
        <v>295</v>
      </c>
      <c r="F130" t="s">
        <v>126</v>
      </c>
      <c r="G130">
        <f>+_xlfn.MAXIFS(Tabella3[Anno],Tabella3[RagSoc/Gruppo],Tabella6[[#This Row],[Cliente]])</f>
        <v>2017</v>
      </c>
      <c r="H130">
        <f>+COUNTIFS(Tabella3[RagSoc/Gruppo],Tabella6[[#This Row],[Cliente]])</f>
        <v>3</v>
      </c>
      <c r="I130" s="2">
        <f>+SUMIFS(Tabella3[Fatt],Tabella3[RagSoc/Gruppo],Tabella6[[#This Row],[Cliente]])/Tabella6[[#This Row],[NUMERO AnniAzienda]]</f>
        <v>1733.3333333333333</v>
      </c>
      <c r="K130">
        <f>MAX(1,5-(2023-Tabella6[[#This Row],[ULTIMA FATTURA]]))</f>
        <v>1</v>
      </c>
      <c r="L130">
        <f>+MAX(1,CEILING(PERCENTRANK(Tabella6[NUMERO AnniAzienda],Tabella6[[#This Row],[NUMERO AnniAzienda]])*5,1))</f>
        <v>2</v>
      </c>
      <c r="M130">
        <f>+MAX(1,ROUNDUP(_xlfn.PERCENTRANK.INC(Tabella6[ImportoAnnuo],Tabella6[[#This Row],[ImportoAnnuo]])*5,0))</f>
        <v>1</v>
      </c>
      <c r="N130" t="str">
        <f>+_xlfn.CONCAT(Tabella6[[#This Row],[R]:[M]])</f>
        <v>121</v>
      </c>
      <c r="O130" t="str">
        <f>+VLOOKUP(Tabella6[[#This Row],[R]],Tabella35[],2,0)&amp;"-"&amp;VLOOKUP(Tabella6[[#This Row],[R]],Tabella35[],3,0)&amp;"-"&amp;VLOOKUP(Tabella6[[#This Row],[R]],Tabella35[],4,0)</f>
        <v>Perso-Occasionale-Moderato</v>
      </c>
      <c r="X130" s="53" t="str">
        <v>Ricci Architetti</v>
      </c>
      <c r="Y130">
        <v>0</v>
      </c>
      <c r="Z130">
        <v>0</v>
      </c>
      <c r="AA130">
        <v>0</v>
      </c>
      <c r="AB130">
        <v>1500</v>
      </c>
      <c r="AC130">
        <v>1000</v>
      </c>
      <c r="AD130">
        <v>800</v>
      </c>
      <c r="AE130">
        <v>800</v>
      </c>
      <c r="AF130">
        <v>800</v>
      </c>
      <c r="AG130">
        <v>800</v>
      </c>
      <c r="AH130">
        <v>800</v>
      </c>
      <c r="AI130">
        <v>400</v>
      </c>
      <c r="AJ130">
        <v>800</v>
      </c>
      <c r="AK130">
        <v>800</v>
      </c>
      <c r="AL130">
        <v>400</v>
      </c>
      <c r="AM130">
        <v>0</v>
      </c>
      <c r="AN130">
        <v>0</v>
      </c>
      <c r="AO130">
        <v>0</v>
      </c>
      <c r="AP130">
        <v>0</v>
      </c>
    </row>
    <row r="131" spans="1:42" ht="20.7" customHeight="1" x14ac:dyDescent="0.5">
      <c r="A131" t="s">
        <v>39</v>
      </c>
      <c r="B131">
        <v>2021</v>
      </c>
      <c r="C131">
        <v>500</v>
      </c>
      <c r="E131" t="s">
        <v>296</v>
      </c>
      <c r="F131" t="s">
        <v>25</v>
      </c>
      <c r="G131">
        <f>+_xlfn.MAXIFS(Tabella3[Anno],Tabella3[RagSoc/Gruppo],Tabella6[[#This Row],[Cliente]])</f>
        <v>2019</v>
      </c>
      <c r="H131">
        <f>+COUNTIFS(Tabella3[RagSoc/Gruppo],Tabella6[[#This Row],[Cliente]])</f>
        <v>3</v>
      </c>
      <c r="I131" s="2">
        <f>+SUMIFS(Tabella3[Fatt],Tabella3[RagSoc/Gruppo],Tabella6[[#This Row],[Cliente]])/Tabella6[[#This Row],[NUMERO AnniAzienda]]</f>
        <v>4388</v>
      </c>
      <c r="K131">
        <f>MAX(1,5-(2023-Tabella6[[#This Row],[ULTIMA FATTURA]]))</f>
        <v>1</v>
      </c>
      <c r="L131">
        <f>+MAX(1,CEILING(PERCENTRANK(Tabella6[NUMERO AnniAzienda],Tabella6[[#This Row],[NUMERO AnniAzienda]])*5,1))</f>
        <v>2</v>
      </c>
      <c r="M131">
        <f>+MAX(1,ROUNDUP(_xlfn.PERCENTRANK.INC(Tabella6[ImportoAnnuo],Tabella6[[#This Row],[ImportoAnnuo]])*5,0))</f>
        <v>3</v>
      </c>
      <c r="N131" t="str">
        <f>+_xlfn.CONCAT(Tabella6[[#This Row],[R]:[M]])</f>
        <v>123</v>
      </c>
      <c r="O131" t="str">
        <f>+VLOOKUP(Tabella6[[#This Row],[R]],Tabella35[],2,0)&amp;"-"&amp;VLOOKUP(Tabella6[[#This Row],[R]],Tabella35[],3,0)&amp;"-"&amp;VLOOKUP(Tabella6[[#This Row],[R]],Tabella35[],4,0)</f>
        <v>Perso-Occasionale-Moderato</v>
      </c>
      <c r="X131" s="53" t="str">
        <v>Ricci Artigiani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860</v>
      </c>
      <c r="AE131">
        <v>560</v>
      </c>
      <c r="AF131">
        <v>560</v>
      </c>
      <c r="AG131">
        <v>566</v>
      </c>
      <c r="AH131">
        <v>560</v>
      </c>
      <c r="AI131">
        <v>560</v>
      </c>
      <c r="AJ131">
        <v>560</v>
      </c>
      <c r="AK131">
        <v>560</v>
      </c>
      <c r="AL131">
        <v>560</v>
      </c>
      <c r="AM131">
        <v>0</v>
      </c>
      <c r="AN131">
        <v>0</v>
      </c>
      <c r="AO131">
        <v>0</v>
      </c>
      <c r="AP131">
        <v>0</v>
      </c>
    </row>
    <row r="132" spans="1:42" ht="20.7" customHeight="1" x14ac:dyDescent="0.5">
      <c r="A132" t="s">
        <v>40</v>
      </c>
      <c r="B132">
        <v>2020</v>
      </c>
      <c r="C132">
        <v>12000</v>
      </c>
      <c r="E132" t="s">
        <v>297</v>
      </c>
      <c r="F132" t="s">
        <v>6</v>
      </c>
      <c r="G132">
        <f>+_xlfn.MAXIFS(Tabella3[Anno],Tabella3[RagSoc/Gruppo],Tabella6[[#This Row],[Cliente]])</f>
        <v>2023</v>
      </c>
      <c r="H132">
        <f>+COUNTIFS(Tabella3[RagSoc/Gruppo],Tabella6[[#This Row],[Cliente]])</f>
        <v>1</v>
      </c>
      <c r="I132" s="2">
        <f>+SUMIFS(Tabella3[Fatt],Tabella3[RagSoc/Gruppo],Tabella6[[#This Row],[Cliente]])/Tabella6[[#This Row],[NUMERO AnniAzienda]]</f>
        <v>6580</v>
      </c>
      <c r="K132">
        <f>MAX(1,5-(2023-Tabella6[[#This Row],[ULTIMA FATTURA]]))</f>
        <v>5</v>
      </c>
      <c r="L132">
        <f>+MAX(1,CEILING(PERCENTRANK(Tabella6[NUMERO AnniAzienda],Tabella6[[#This Row],[NUMERO AnniAzienda]])*5,1))</f>
        <v>1</v>
      </c>
      <c r="M132">
        <f>+MAX(1,ROUNDUP(_xlfn.PERCENTRANK.INC(Tabella6[ImportoAnnuo],Tabella6[[#This Row],[ImportoAnnuo]])*5,0))</f>
        <v>4</v>
      </c>
      <c r="N132" t="str">
        <f>+_xlfn.CONCAT(Tabella6[[#This Row],[R]:[M]])</f>
        <v>514</v>
      </c>
      <c r="O132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32" s="53" t="str">
        <v>Ricci Avvocati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296</v>
      </c>
      <c r="AH132">
        <v>0</v>
      </c>
      <c r="AI132">
        <v>400</v>
      </c>
      <c r="AJ132">
        <v>0</v>
      </c>
      <c r="AK132">
        <v>4063</v>
      </c>
      <c r="AL132">
        <v>2006</v>
      </c>
      <c r="AM132">
        <v>1521</v>
      </c>
      <c r="AN132">
        <v>1277</v>
      </c>
      <c r="AO132">
        <v>478</v>
      </c>
      <c r="AP132">
        <v>481</v>
      </c>
    </row>
    <row r="133" spans="1:42" ht="20.7" customHeight="1" x14ac:dyDescent="0.5">
      <c r="A133" t="s">
        <v>41</v>
      </c>
      <c r="B133">
        <v>2021</v>
      </c>
      <c r="C133">
        <v>1810</v>
      </c>
      <c r="E133" t="s">
        <v>298</v>
      </c>
      <c r="F133" t="s">
        <v>6</v>
      </c>
      <c r="G133">
        <f>+_xlfn.MAXIFS(Tabella3[Anno],Tabella3[RagSoc/Gruppo],Tabella6[[#This Row],[Cliente]])</f>
        <v>2021</v>
      </c>
      <c r="H133">
        <f>+COUNTIFS(Tabella3[RagSoc/Gruppo],Tabella6[[#This Row],[Cliente]])</f>
        <v>2</v>
      </c>
      <c r="I133" s="2">
        <f>+SUMIFS(Tabella3[Fatt],Tabella3[RagSoc/Gruppo],Tabella6[[#This Row],[Cliente]])/Tabella6[[#This Row],[NUMERO AnniAzienda]]</f>
        <v>4043</v>
      </c>
      <c r="K133">
        <f>MAX(1,5-(2023-Tabella6[[#This Row],[ULTIMA FATTURA]]))</f>
        <v>3</v>
      </c>
      <c r="L133">
        <f>+MAX(1,CEILING(PERCENTRANK(Tabella6[NUMERO AnniAzienda],Tabella6[[#This Row],[NUMERO AnniAzienda]])*5,1))</f>
        <v>1</v>
      </c>
      <c r="M133">
        <f>+MAX(1,ROUNDUP(_xlfn.PERCENTRANK.INC(Tabella6[ImportoAnnuo],Tabella6[[#This Row],[ImportoAnnuo]])*5,0))</f>
        <v>3</v>
      </c>
      <c r="N133" t="str">
        <f>+_xlfn.CONCAT(Tabella6[[#This Row],[R]:[M]])</f>
        <v>313</v>
      </c>
      <c r="O133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33" s="53" t="str">
        <v>Ricci Consulenti</v>
      </c>
      <c r="Y133">
        <v>3500</v>
      </c>
      <c r="Z133">
        <v>6000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</row>
    <row r="134" spans="1:42" ht="20.7" customHeight="1" x14ac:dyDescent="0.5">
      <c r="A134" t="s">
        <v>41</v>
      </c>
      <c r="B134">
        <v>2020</v>
      </c>
      <c r="C134">
        <v>1100</v>
      </c>
      <c r="E134" t="s">
        <v>299</v>
      </c>
      <c r="F134" t="s">
        <v>6</v>
      </c>
      <c r="G134">
        <f>+_xlfn.MAXIFS(Tabella3[Anno],Tabella3[RagSoc/Gruppo],Tabella6[[#This Row],[Cliente]])</f>
        <v>2019</v>
      </c>
      <c r="H134">
        <f>+COUNTIFS(Tabella3[RagSoc/Gruppo],Tabella6[[#This Row],[Cliente]])</f>
        <v>1</v>
      </c>
      <c r="I134" s="2">
        <f>+SUMIFS(Tabella3[Fatt],Tabella3[RagSoc/Gruppo],Tabella6[[#This Row],[Cliente]])/Tabella6[[#This Row],[NUMERO AnniAzienda]]</f>
        <v>7312</v>
      </c>
      <c r="K134">
        <f>MAX(1,5-(2023-Tabella6[[#This Row],[ULTIMA FATTURA]]))</f>
        <v>1</v>
      </c>
      <c r="L134">
        <f>+MAX(1,CEILING(PERCENTRANK(Tabella6[NUMERO AnniAzienda],Tabella6[[#This Row],[NUMERO AnniAzienda]])*5,1))</f>
        <v>1</v>
      </c>
      <c r="M134">
        <f>+MAX(1,ROUNDUP(_xlfn.PERCENTRANK.INC(Tabella6[ImportoAnnuo],Tabella6[[#This Row],[ImportoAnnuo]])*5,0))</f>
        <v>4</v>
      </c>
      <c r="N134" t="str">
        <f>+_xlfn.CONCAT(Tabella6[[#This Row],[R]:[M]])</f>
        <v>114</v>
      </c>
      <c r="O134" t="str">
        <f>+VLOOKUP(Tabella6[[#This Row],[R]],Tabella35[],2,0)&amp;"-"&amp;VLOOKUP(Tabella6[[#This Row],[R]],Tabella35[],3,0)&amp;"-"&amp;VLOOKUP(Tabella6[[#This Row],[R]],Tabella35[],4,0)</f>
        <v>Perso-Occasionale-Moderato</v>
      </c>
      <c r="X134" s="53" t="str">
        <v>Rizzo Architetti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37084</v>
      </c>
    </row>
    <row r="135" spans="1:42" ht="20.7" customHeight="1" x14ac:dyDescent="0.5">
      <c r="A135" t="s">
        <v>41</v>
      </c>
      <c r="B135">
        <v>2017</v>
      </c>
      <c r="C135">
        <v>1000</v>
      </c>
      <c r="E135" t="s">
        <v>300</v>
      </c>
      <c r="F135" t="s">
        <v>6</v>
      </c>
      <c r="G135">
        <f>+_xlfn.MAXIFS(Tabella3[Anno],Tabella3[RagSoc/Gruppo],Tabella6[[#This Row],[Cliente]])</f>
        <v>2023</v>
      </c>
      <c r="H135">
        <f>+COUNTIFS(Tabella3[RagSoc/Gruppo],Tabella6[[#This Row],[Cliente]])</f>
        <v>1</v>
      </c>
      <c r="I135" s="2">
        <f>+SUMIFS(Tabella3[Fatt],Tabella3[RagSoc/Gruppo],Tabella6[[#This Row],[Cliente]])/Tabella6[[#This Row],[NUMERO AnniAzienda]]</f>
        <v>8887</v>
      </c>
      <c r="K135">
        <f>MAX(1,5-(2023-Tabella6[[#This Row],[ULTIMA FATTURA]]))</f>
        <v>5</v>
      </c>
      <c r="L135">
        <f>+MAX(1,CEILING(PERCENTRANK(Tabella6[NUMERO AnniAzienda],Tabella6[[#This Row],[NUMERO AnniAzienda]])*5,1))</f>
        <v>1</v>
      </c>
      <c r="M135">
        <f>+MAX(1,ROUNDUP(_xlfn.PERCENTRANK.INC(Tabella6[ImportoAnnuo],Tabella6[[#This Row],[ImportoAnnuo]])*5,0))</f>
        <v>4</v>
      </c>
      <c r="N135" t="str">
        <f>+_xlfn.CONCAT(Tabella6[[#This Row],[R]:[M]])</f>
        <v>514</v>
      </c>
      <c r="O13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35" s="53" t="str">
        <v>Rizzo Artigiani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1100</v>
      </c>
      <c r="AM135">
        <v>1180</v>
      </c>
      <c r="AN135">
        <v>1180</v>
      </c>
      <c r="AO135">
        <v>2175</v>
      </c>
      <c r="AP135">
        <v>1100</v>
      </c>
    </row>
    <row r="136" spans="1:42" ht="20.7" customHeight="1" x14ac:dyDescent="0.5">
      <c r="A136" t="s">
        <v>41</v>
      </c>
      <c r="B136">
        <v>2019</v>
      </c>
      <c r="C136">
        <v>1000</v>
      </c>
      <c r="E136" t="s">
        <v>301</v>
      </c>
      <c r="F136" t="s">
        <v>6</v>
      </c>
      <c r="G136">
        <f>+_xlfn.MAXIFS(Tabella3[Anno],Tabella3[RagSoc/Gruppo],Tabella6[[#This Row],[Cliente]])</f>
        <v>2022</v>
      </c>
      <c r="H136">
        <f>+COUNTIFS(Tabella3[RagSoc/Gruppo],Tabella6[[#This Row],[Cliente]])</f>
        <v>1</v>
      </c>
      <c r="I136" s="2">
        <f>+SUMIFS(Tabella3[Fatt],Tabella3[RagSoc/Gruppo],Tabella6[[#This Row],[Cliente]])/Tabella6[[#This Row],[NUMERO AnniAzienda]]</f>
        <v>6300</v>
      </c>
      <c r="K136">
        <f>MAX(1,5-(2023-Tabella6[[#This Row],[ULTIMA FATTURA]]))</f>
        <v>4</v>
      </c>
      <c r="L136">
        <f>+MAX(1,CEILING(PERCENTRANK(Tabella6[NUMERO AnniAzienda],Tabella6[[#This Row],[NUMERO AnniAzienda]])*5,1))</f>
        <v>1</v>
      </c>
      <c r="M136">
        <f>+MAX(1,ROUNDUP(_xlfn.PERCENTRANK.INC(Tabella6[ImportoAnnuo],Tabella6[[#This Row],[ImportoAnnuo]])*5,0))</f>
        <v>4</v>
      </c>
      <c r="N136" t="str">
        <f>+_xlfn.CONCAT(Tabella6[[#This Row],[R]:[M]])</f>
        <v>414</v>
      </c>
      <c r="O136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136" s="53" t="str">
        <v>Rizzo Avvocati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2250</v>
      </c>
      <c r="AG136">
        <v>6000</v>
      </c>
      <c r="AH136">
        <v>6100</v>
      </c>
      <c r="AI136">
        <v>4221</v>
      </c>
      <c r="AJ136">
        <v>12921</v>
      </c>
      <c r="AK136">
        <v>10850</v>
      </c>
      <c r="AL136">
        <v>18825</v>
      </c>
      <c r="AM136">
        <v>24500</v>
      </c>
      <c r="AN136">
        <v>0</v>
      </c>
      <c r="AO136">
        <v>0</v>
      </c>
      <c r="AP136">
        <v>0</v>
      </c>
    </row>
    <row r="137" spans="1:42" ht="20.7" customHeight="1" x14ac:dyDescent="0.5">
      <c r="A137" t="s">
        <v>41</v>
      </c>
      <c r="B137">
        <v>2018</v>
      </c>
      <c r="C137">
        <v>500</v>
      </c>
      <c r="E137" t="s">
        <v>302</v>
      </c>
      <c r="F137" t="s">
        <v>6</v>
      </c>
      <c r="G137">
        <f>+_xlfn.MAXIFS(Tabella3[Anno],Tabella3[RagSoc/Gruppo],Tabella6[[#This Row],[Cliente]])</f>
        <v>2018</v>
      </c>
      <c r="H137">
        <f>+COUNTIFS(Tabella3[RagSoc/Gruppo],Tabella6[[#This Row],[Cliente]])</f>
        <v>1</v>
      </c>
      <c r="I137" s="2">
        <f>+SUMIFS(Tabella3[Fatt],Tabella3[RagSoc/Gruppo],Tabella6[[#This Row],[Cliente]])/Tabella6[[#This Row],[NUMERO AnniAzienda]]</f>
        <v>8984</v>
      </c>
      <c r="K137">
        <f>MAX(1,5-(2023-Tabella6[[#This Row],[ULTIMA FATTURA]]))</f>
        <v>1</v>
      </c>
      <c r="L137">
        <f>+MAX(1,CEILING(PERCENTRANK(Tabella6[NUMERO AnniAzienda],Tabella6[[#This Row],[NUMERO AnniAzienda]])*5,1))</f>
        <v>1</v>
      </c>
      <c r="M137">
        <f>+MAX(1,ROUNDUP(_xlfn.PERCENTRANK.INC(Tabella6[ImportoAnnuo],Tabella6[[#This Row],[ImportoAnnuo]])*5,0))</f>
        <v>4</v>
      </c>
      <c r="N137" t="str">
        <f>+_xlfn.CONCAT(Tabella6[[#This Row],[R]:[M]])</f>
        <v>114</v>
      </c>
      <c r="O137" t="str">
        <f>+VLOOKUP(Tabella6[[#This Row],[R]],Tabella35[],2,0)&amp;"-"&amp;VLOOKUP(Tabella6[[#This Row],[R]],Tabella35[],3,0)&amp;"-"&amp;VLOOKUP(Tabella6[[#This Row],[R]],Tabella35[],4,0)</f>
        <v>Perso-Occasionale-Moderato</v>
      </c>
      <c r="X137" s="53" t="str">
        <v>Rizzo Ingegneri</v>
      </c>
      <c r="Y137">
        <v>0</v>
      </c>
      <c r="Z137">
        <v>0</v>
      </c>
      <c r="AA137">
        <v>477</v>
      </c>
      <c r="AB137">
        <v>1373</v>
      </c>
      <c r="AC137">
        <v>1500</v>
      </c>
      <c r="AD137">
        <v>1930</v>
      </c>
      <c r="AE137">
        <v>1500</v>
      </c>
      <c r="AF137">
        <v>1150</v>
      </c>
      <c r="AG137">
        <v>1600</v>
      </c>
      <c r="AH137">
        <v>2100</v>
      </c>
      <c r="AI137">
        <v>1100</v>
      </c>
      <c r="AJ137">
        <v>2100</v>
      </c>
      <c r="AK137">
        <v>400</v>
      </c>
      <c r="AL137">
        <v>300</v>
      </c>
      <c r="AM137">
        <v>350</v>
      </c>
      <c r="AN137">
        <v>400</v>
      </c>
      <c r="AO137">
        <v>350</v>
      </c>
      <c r="AP137">
        <v>300</v>
      </c>
    </row>
    <row r="138" spans="1:42" ht="20.7" customHeight="1" x14ac:dyDescent="0.5">
      <c r="A138" t="s">
        <v>42</v>
      </c>
      <c r="B138">
        <v>2018</v>
      </c>
      <c r="C138">
        <v>3890</v>
      </c>
      <c r="E138" t="s">
        <v>303</v>
      </c>
      <c r="F138" t="s">
        <v>6</v>
      </c>
      <c r="G138">
        <f>+_xlfn.MAXIFS(Tabella3[Anno],Tabella3[RagSoc/Gruppo],Tabella6[[#This Row],[Cliente]])</f>
        <v>2021</v>
      </c>
      <c r="H138">
        <f>+COUNTIFS(Tabella3[RagSoc/Gruppo],Tabella6[[#This Row],[Cliente]])</f>
        <v>2</v>
      </c>
      <c r="I138" s="2">
        <f>+SUMIFS(Tabella3[Fatt],Tabella3[RagSoc/Gruppo],Tabella6[[#This Row],[Cliente]])/Tabella6[[#This Row],[NUMERO AnniAzienda]]</f>
        <v>3702</v>
      </c>
      <c r="K138">
        <f>MAX(1,5-(2023-Tabella6[[#This Row],[ULTIMA FATTURA]]))</f>
        <v>3</v>
      </c>
      <c r="L138">
        <f>+MAX(1,CEILING(PERCENTRANK(Tabella6[NUMERO AnniAzienda],Tabella6[[#This Row],[NUMERO AnniAzienda]])*5,1))</f>
        <v>1</v>
      </c>
      <c r="M138">
        <f>+MAX(1,ROUNDUP(_xlfn.PERCENTRANK.INC(Tabella6[ImportoAnnuo],Tabella6[[#This Row],[ImportoAnnuo]])*5,0))</f>
        <v>2</v>
      </c>
      <c r="N138" t="str">
        <f>+_xlfn.CONCAT(Tabella6[[#This Row],[R]:[M]])</f>
        <v>312</v>
      </c>
      <c r="O138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38" s="53" t="str">
        <v>Romano Architetti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5000</v>
      </c>
      <c r="AN138">
        <v>5000</v>
      </c>
      <c r="AO138">
        <v>5000</v>
      </c>
      <c r="AP138">
        <v>5000</v>
      </c>
    </row>
    <row r="139" spans="1:42" ht="20.7" customHeight="1" x14ac:dyDescent="0.5">
      <c r="A139" t="s">
        <v>42</v>
      </c>
      <c r="B139">
        <v>2020</v>
      </c>
      <c r="C139">
        <v>3770</v>
      </c>
      <c r="E139" t="s">
        <v>304</v>
      </c>
      <c r="F139" t="s">
        <v>6</v>
      </c>
      <c r="G139">
        <f>+_xlfn.MAXIFS(Tabella3[Anno],Tabella3[RagSoc/Gruppo],Tabella6[[#This Row],[Cliente]])</f>
        <v>2019</v>
      </c>
      <c r="H139">
        <f>+COUNTIFS(Tabella3[RagSoc/Gruppo],Tabella6[[#This Row],[Cliente]])</f>
        <v>1</v>
      </c>
      <c r="I139" s="2">
        <f>+SUMIFS(Tabella3[Fatt],Tabella3[RagSoc/Gruppo],Tabella6[[#This Row],[Cliente]])/Tabella6[[#This Row],[NUMERO AnniAzienda]]</f>
        <v>7579</v>
      </c>
      <c r="K139">
        <f>MAX(1,5-(2023-Tabella6[[#This Row],[ULTIMA FATTURA]]))</f>
        <v>1</v>
      </c>
      <c r="L139">
        <f>+MAX(1,CEILING(PERCENTRANK(Tabella6[NUMERO AnniAzienda],Tabella6[[#This Row],[NUMERO AnniAzienda]])*5,1))</f>
        <v>1</v>
      </c>
      <c r="M139">
        <f>+MAX(1,ROUNDUP(_xlfn.PERCENTRANK.INC(Tabella6[ImportoAnnuo],Tabella6[[#This Row],[ImportoAnnuo]])*5,0))</f>
        <v>4</v>
      </c>
      <c r="N139" t="str">
        <f>+_xlfn.CONCAT(Tabella6[[#This Row],[R]:[M]])</f>
        <v>114</v>
      </c>
      <c r="O139" t="str">
        <f>+VLOOKUP(Tabella6[[#This Row],[R]],Tabella35[],2,0)&amp;"-"&amp;VLOOKUP(Tabella6[[#This Row],[R]],Tabella35[],3,0)&amp;"-"&amp;VLOOKUP(Tabella6[[#This Row],[R]],Tabella35[],4,0)</f>
        <v>Perso-Occasionale-Moderato</v>
      </c>
      <c r="X139" s="53" t="str">
        <v>Romano Avvocati</v>
      </c>
      <c r="Y139">
        <v>0</v>
      </c>
      <c r="Z139">
        <v>0</v>
      </c>
      <c r="AA139">
        <v>0</v>
      </c>
      <c r="AB139">
        <v>0</v>
      </c>
      <c r="AC139">
        <v>6500</v>
      </c>
      <c r="AD139">
        <v>8000</v>
      </c>
      <c r="AE139">
        <v>5500</v>
      </c>
      <c r="AF139">
        <v>1500</v>
      </c>
      <c r="AG139">
        <v>3750</v>
      </c>
      <c r="AH139">
        <v>0</v>
      </c>
      <c r="AI139">
        <v>0</v>
      </c>
      <c r="AJ139">
        <v>5250</v>
      </c>
      <c r="AK139">
        <v>750</v>
      </c>
      <c r="AL139">
        <v>700</v>
      </c>
      <c r="AM139">
        <v>0</v>
      </c>
      <c r="AN139">
        <v>0</v>
      </c>
      <c r="AO139">
        <v>0</v>
      </c>
      <c r="AP139">
        <v>0</v>
      </c>
    </row>
    <row r="140" spans="1:42" ht="20.7" customHeight="1" x14ac:dyDescent="0.5">
      <c r="A140" t="s">
        <v>42</v>
      </c>
      <c r="B140">
        <v>2019</v>
      </c>
      <c r="C140">
        <v>3740</v>
      </c>
      <c r="E140" t="s">
        <v>305</v>
      </c>
      <c r="F140" t="s">
        <v>6</v>
      </c>
      <c r="G140">
        <f>+_xlfn.MAXIFS(Tabella3[Anno],Tabella3[RagSoc/Gruppo],Tabella6[[#This Row],[Cliente]])</f>
        <v>2021</v>
      </c>
      <c r="H140">
        <f>+COUNTIFS(Tabella3[RagSoc/Gruppo],Tabella6[[#This Row],[Cliente]])</f>
        <v>2</v>
      </c>
      <c r="I140" s="2">
        <f>+SUMIFS(Tabella3[Fatt],Tabella3[RagSoc/Gruppo],Tabella6[[#This Row],[Cliente]])/Tabella6[[#This Row],[NUMERO AnniAzienda]]</f>
        <v>7512.5</v>
      </c>
      <c r="K140">
        <f>MAX(1,5-(2023-Tabella6[[#This Row],[ULTIMA FATTURA]]))</f>
        <v>3</v>
      </c>
      <c r="L140">
        <f>+MAX(1,CEILING(PERCENTRANK(Tabella6[NUMERO AnniAzienda],Tabella6[[#This Row],[NUMERO AnniAzienda]])*5,1))</f>
        <v>1</v>
      </c>
      <c r="M140">
        <f>+MAX(1,ROUNDUP(_xlfn.PERCENTRANK.INC(Tabella6[ImportoAnnuo],Tabella6[[#This Row],[ImportoAnnuo]])*5,0))</f>
        <v>4</v>
      </c>
      <c r="N140" t="str">
        <f>+_xlfn.CONCAT(Tabella6[[#This Row],[R]:[M]])</f>
        <v>314</v>
      </c>
      <c r="O140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40" s="53" t="str">
        <v>Romano Commercialisti</v>
      </c>
      <c r="Y140">
        <v>0</v>
      </c>
      <c r="Z140">
        <v>0</v>
      </c>
      <c r="AA140">
        <v>0</v>
      </c>
      <c r="AB140">
        <v>1000</v>
      </c>
      <c r="AC140">
        <v>2345</v>
      </c>
      <c r="AD140">
        <v>3115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</row>
    <row r="141" spans="1:42" ht="20.7" customHeight="1" x14ac:dyDescent="0.5">
      <c r="A141" t="s">
        <v>43</v>
      </c>
      <c r="B141">
        <v>2011</v>
      </c>
      <c r="C141">
        <v>8500</v>
      </c>
      <c r="E141" t="s">
        <v>306</v>
      </c>
      <c r="F141" t="s">
        <v>6</v>
      </c>
      <c r="G141">
        <f>+_xlfn.MAXIFS(Tabella3[Anno],Tabella3[RagSoc/Gruppo],Tabella6[[#This Row],[Cliente]])</f>
        <v>2019</v>
      </c>
      <c r="H141">
        <f>+COUNTIFS(Tabella3[RagSoc/Gruppo],Tabella6[[#This Row],[Cliente]])</f>
        <v>1</v>
      </c>
      <c r="I141" s="2">
        <f>+SUMIFS(Tabella3[Fatt],Tabella3[RagSoc/Gruppo],Tabella6[[#This Row],[Cliente]])/Tabella6[[#This Row],[NUMERO AnniAzienda]]</f>
        <v>6312</v>
      </c>
      <c r="K141">
        <f>MAX(1,5-(2023-Tabella6[[#This Row],[ULTIMA FATTURA]]))</f>
        <v>1</v>
      </c>
      <c r="L141">
        <f>+MAX(1,CEILING(PERCENTRANK(Tabella6[NUMERO AnniAzienda],Tabella6[[#This Row],[NUMERO AnniAzienda]])*5,1))</f>
        <v>1</v>
      </c>
      <c r="M141">
        <f>+MAX(1,ROUNDUP(_xlfn.PERCENTRANK.INC(Tabella6[ImportoAnnuo],Tabella6[[#This Row],[ImportoAnnuo]])*5,0))</f>
        <v>4</v>
      </c>
      <c r="N141" t="str">
        <f>+_xlfn.CONCAT(Tabella6[[#This Row],[R]:[M]])</f>
        <v>114</v>
      </c>
      <c r="O141" t="str">
        <f>+VLOOKUP(Tabella6[[#This Row],[R]],Tabella35[],2,0)&amp;"-"&amp;VLOOKUP(Tabella6[[#This Row],[R]],Tabella35[],3,0)&amp;"-"&amp;VLOOKUP(Tabella6[[#This Row],[R]],Tabella35[],4,0)</f>
        <v>Perso-Occasionale-Moderato</v>
      </c>
      <c r="X141" s="53" t="str">
        <v>Romano Consulenti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2750</v>
      </c>
      <c r="AM141">
        <v>2030</v>
      </c>
      <c r="AN141">
        <v>2020</v>
      </c>
      <c r="AO141">
        <v>2300</v>
      </c>
      <c r="AP141">
        <v>2750</v>
      </c>
    </row>
    <row r="142" spans="1:42" ht="20.7" customHeight="1" x14ac:dyDescent="0.5">
      <c r="A142" t="s">
        <v>43</v>
      </c>
      <c r="B142">
        <v>2012</v>
      </c>
      <c r="C142">
        <v>8000</v>
      </c>
      <c r="E142" t="s">
        <v>307</v>
      </c>
      <c r="F142" t="s">
        <v>142</v>
      </c>
      <c r="G142">
        <f>+_xlfn.MAXIFS(Tabella3[Anno],Tabella3[RagSoc/Gruppo],Tabella6[[#This Row],[Cliente]])</f>
        <v>2011</v>
      </c>
      <c r="H142">
        <f>+COUNTIFS(Tabella3[RagSoc/Gruppo],Tabella6[[#This Row],[Cliente]])</f>
        <v>3</v>
      </c>
      <c r="I142" s="2">
        <f>+SUMIFS(Tabella3[Fatt],Tabella3[RagSoc/Gruppo],Tabella6[[#This Row],[Cliente]])/Tabella6[[#This Row],[NUMERO AnniAzienda]]</f>
        <v>4000</v>
      </c>
      <c r="K142">
        <f>MAX(1,5-(2023-Tabella6[[#This Row],[ULTIMA FATTURA]]))</f>
        <v>1</v>
      </c>
      <c r="L142">
        <f>+MAX(1,CEILING(PERCENTRANK(Tabella6[NUMERO AnniAzienda],Tabella6[[#This Row],[NUMERO AnniAzienda]])*5,1))</f>
        <v>2</v>
      </c>
      <c r="M142">
        <f>+MAX(1,ROUNDUP(_xlfn.PERCENTRANK.INC(Tabella6[ImportoAnnuo],Tabella6[[#This Row],[ImportoAnnuo]])*5,0))</f>
        <v>2</v>
      </c>
      <c r="N142" t="str">
        <f>+_xlfn.CONCAT(Tabella6[[#This Row],[R]:[M]])</f>
        <v>122</v>
      </c>
      <c r="O142" t="str">
        <f>+VLOOKUP(Tabella6[[#This Row],[R]],Tabella35[],2,0)&amp;"-"&amp;VLOOKUP(Tabella6[[#This Row],[R]],Tabella35[],3,0)&amp;"-"&amp;VLOOKUP(Tabella6[[#This Row],[R]],Tabella35[],4,0)</f>
        <v>Perso-Occasionale-Moderato</v>
      </c>
      <c r="X142" s="53" t="str">
        <v>Romano Ingegneri</v>
      </c>
      <c r="Y142">
        <v>0</v>
      </c>
      <c r="Z142">
        <v>1000</v>
      </c>
      <c r="AA142">
        <v>1000</v>
      </c>
      <c r="AB142">
        <v>1000</v>
      </c>
      <c r="AC142">
        <v>1000</v>
      </c>
      <c r="AD142">
        <v>1000</v>
      </c>
      <c r="AE142">
        <v>935</v>
      </c>
      <c r="AF142">
        <v>1000</v>
      </c>
      <c r="AG142">
        <v>1000</v>
      </c>
      <c r="AH142">
        <v>1000</v>
      </c>
      <c r="AI142">
        <v>963</v>
      </c>
      <c r="AJ142">
        <v>1000</v>
      </c>
      <c r="AK142">
        <v>1000</v>
      </c>
      <c r="AL142">
        <v>1200</v>
      </c>
      <c r="AM142">
        <v>1200</v>
      </c>
      <c r="AN142">
        <v>1200</v>
      </c>
      <c r="AO142">
        <v>1350</v>
      </c>
      <c r="AP142">
        <v>1100</v>
      </c>
    </row>
    <row r="143" spans="1:42" ht="20.7" customHeight="1" x14ac:dyDescent="0.5">
      <c r="A143" t="s">
        <v>43</v>
      </c>
      <c r="B143">
        <v>2015</v>
      </c>
      <c r="C143">
        <v>6000</v>
      </c>
      <c r="E143" t="s">
        <v>308</v>
      </c>
      <c r="F143" t="s">
        <v>27</v>
      </c>
      <c r="G143">
        <f>+_xlfn.MAXIFS(Tabella3[Anno],Tabella3[RagSoc/Gruppo],Tabella6[[#This Row],[Cliente]])</f>
        <v>2020</v>
      </c>
      <c r="H143">
        <f>+COUNTIFS(Tabella3[RagSoc/Gruppo],Tabella6[[#This Row],[Cliente]])</f>
        <v>8</v>
      </c>
      <c r="I143" s="2">
        <f>+SUMIFS(Tabella3[Fatt],Tabella3[RagSoc/Gruppo],Tabella6[[#This Row],[Cliente]])/Tabella6[[#This Row],[NUMERO AnniAzienda]]</f>
        <v>10708.375</v>
      </c>
      <c r="K143">
        <f>MAX(1,5-(2023-Tabella6[[#This Row],[ULTIMA FATTURA]]))</f>
        <v>2</v>
      </c>
      <c r="L143">
        <f>+MAX(1,CEILING(PERCENTRANK(Tabella6[NUMERO AnniAzienda],Tabella6[[#This Row],[NUMERO AnniAzienda]])*5,1))</f>
        <v>4</v>
      </c>
      <c r="M143">
        <f>+MAX(1,ROUNDUP(_xlfn.PERCENTRANK.INC(Tabella6[ImportoAnnuo],Tabella6[[#This Row],[ImportoAnnuo]])*5,0))</f>
        <v>5</v>
      </c>
      <c r="N143" t="str">
        <f>+_xlfn.CONCAT(Tabella6[[#This Row],[R]:[M]])</f>
        <v>245</v>
      </c>
      <c r="O143" t="str">
        <f>+VLOOKUP(Tabella6[[#This Row],[R]],Tabella35[],2,0)&amp;"-"&amp;VLOOKUP(Tabella6[[#This Row],[R]],Tabella35[],3,0)&amp;"-"&amp;VLOOKUP(Tabella6[[#This Row],[R]],Tabella35[],4,0)</f>
        <v xml:space="preserve">Dormiente- Saltuario     - Discreto       </v>
      </c>
      <c r="X143" s="53" t="str">
        <v>Rossi Architetti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4740</v>
      </c>
      <c r="AP143">
        <v>7850</v>
      </c>
    </row>
    <row r="144" spans="1:42" ht="20.7" customHeight="1" x14ac:dyDescent="0.5">
      <c r="A144" t="s">
        <v>43</v>
      </c>
      <c r="B144">
        <v>2013</v>
      </c>
      <c r="C144">
        <v>4000</v>
      </c>
      <c r="E144" t="s">
        <v>309</v>
      </c>
      <c r="F144" t="s">
        <v>27</v>
      </c>
      <c r="G144">
        <f>+_xlfn.MAXIFS(Tabella3[Anno],Tabella3[RagSoc/Gruppo],Tabella6[[#This Row],[Cliente]])</f>
        <v>2022</v>
      </c>
      <c r="H144">
        <f>+COUNTIFS(Tabella3[RagSoc/Gruppo],Tabella6[[#This Row],[Cliente]])</f>
        <v>5</v>
      </c>
      <c r="I144" s="2">
        <f>+SUMIFS(Tabella3[Fatt],Tabella3[RagSoc/Gruppo],Tabella6[[#This Row],[Cliente]])/Tabella6[[#This Row],[NUMERO AnniAzienda]]</f>
        <v>1765</v>
      </c>
      <c r="K144">
        <f>MAX(1,5-(2023-Tabella6[[#This Row],[ULTIMA FATTURA]]))</f>
        <v>4</v>
      </c>
      <c r="L144">
        <f>+MAX(1,CEILING(PERCENTRANK(Tabella6[NUMERO AnniAzienda],Tabella6[[#This Row],[NUMERO AnniAzienda]])*5,1))</f>
        <v>3</v>
      </c>
      <c r="M144">
        <f>+MAX(1,ROUNDUP(_xlfn.PERCENTRANK.INC(Tabella6[ImportoAnnuo],Tabella6[[#This Row],[ImportoAnnuo]])*5,0))</f>
        <v>1</v>
      </c>
      <c r="N144" t="str">
        <f>+_xlfn.CONCAT(Tabella6[[#This Row],[R]:[M]])</f>
        <v>431</v>
      </c>
      <c r="O144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144" s="53" t="str">
        <v>Rossi Avvocati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4925</v>
      </c>
      <c r="AO144">
        <v>4650</v>
      </c>
      <c r="AP144">
        <v>6515</v>
      </c>
    </row>
    <row r="145" spans="1:42" ht="20.7" customHeight="1" x14ac:dyDescent="0.5">
      <c r="A145" t="s">
        <v>43</v>
      </c>
      <c r="B145">
        <v>2014</v>
      </c>
      <c r="C145">
        <v>4000</v>
      </c>
      <c r="E145" t="s">
        <v>310</v>
      </c>
      <c r="F145" t="s">
        <v>9</v>
      </c>
      <c r="G145">
        <f>+_xlfn.MAXIFS(Tabella3[Anno],Tabella3[RagSoc/Gruppo],Tabella6[[#This Row],[Cliente]])</f>
        <v>2019</v>
      </c>
      <c r="H145">
        <f>+COUNTIFS(Tabella3[RagSoc/Gruppo],Tabella6[[#This Row],[Cliente]])</f>
        <v>5</v>
      </c>
      <c r="I145" s="2">
        <f>+SUMIFS(Tabella3[Fatt],Tabella3[RagSoc/Gruppo],Tabella6[[#This Row],[Cliente]])/Tabella6[[#This Row],[NUMERO AnniAzienda]]</f>
        <v>6690</v>
      </c>
      <c r="K145">
        <f>MAX(1,5-(2023-Tabella6[[#This Row],[ULTIMA FATTURA]]))</f>
        <v>1</v>
      </c>
      <c r="L145">
        <f>+MAX(1,CEILING(PERCENTRANK(Tabella6[NUMERO AnniAzienda],Tabella6[[#This Row],[NUMERO AnniAzienda]])*5,1))</f>
        <v>3</v>
      </c>
      <c r="M145">
        <f>+MAX(1,ROUNDUP(_xlfn.PERCENTRANK.INC(Tabella6[ImportoAnnuo],Tabella6[[#This Row],[ImportoAnnuo]])*5,0))</f>
        <v>4</v>
      </c>
      <c r="N145" t="str">
        <f>+_xlfn.CONCAT(Tabella6[[#This Row],[R]:[M]])</f>
        <v>134</v>
      </c>
      <c r="O145" t="str">
        <f>+VLOOKUP(Tabella6[[#This Row],[R]],Tabella35[],2,0)&amp;"-"&amp;VLOOKUP(Tabella6[[#This Row],[R]],Tabella35[],3,0)&amp;"-"&amp;VLOOKUP(Tabella6[[#This Row],[R]],Tabella35[],4,0)</f>
        <v>Perso-Occasionale-Moderato</v>
      </c>
      <c r="X145" s="53" t="str">
        <v>Rossi Consulenti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2807</v>
      </c>
      <c r="AM145">
        <v>7339</v>
      </c>
      <c r="AN145">
        <v>4479</v>
      </c>
      <c r="AO145">
        <v>7875</v>
      </c>
      <c r="AP145">
        <v>0</v>
      </c>
    </row>
    <row r="146" spans="1:42" ht="20.7" customHeight="1" x14ac:dyDescent="0.5">
      <c r="A146" t="s">
        <v>43</v>
      </c>
      <c r="B146">
        <v>2016</v>
      </c>
      <c r="C146">
        <v>1450</v>
      </c>
      <c r="E146" t="s">
        <v>311</v>
      </c>
      <c r="F146" t="s">
        <v>9</v>
      </c>
      <c r="G146">
        <f>+_xlfn.MAXIFS(Tabella3[Anno],Tabella3[RagSoc/Gruppo],Tabella6[[#This Row],[Cliente]])</f>
        <v>2023</v>
      </c>
      <c r="H146">
        <f>+COUNTIFS(Tabella3[RagSoc/Gruppo],Tabella6[[#This Row],[Cliente]])</f>
        <v>8</v>
      </c>
      <c r="I146" s="2">
        <f>+SUMIFS(Tabella3[Fatt],Tabella3[RagSoc/Gruppo],Tabella6[[#This Row],[Cliente]])/Tabella6[[#This Row],[NUMERO AnniAzienda]]</f>
        <v>15810</v>
      </c>
      <c r="K146">
        <f>MAX(1,5-(2023-Tabella6[[#This Row],[ULTIMA FATTURA]]))</f>
        <v>5</v>
      </c>
      <c r="L146">
        <f>+MAX(1,CEILING(PERCENTRANK(Tabella6[NUMERO AnniAzienda],Tabella6[[#This Row],[NUMERO AnniAzienda]])*5,1))</f>
        <v>4</v>
      </c>
      <c r="M146">
        <f>+MAX(1,ROUNDUP(_xlfn.PERCENTRANK.INC(Tabella6[ImportoAnnuo],Tabella6[[#This Row],[ImportoAnnuo]])*5,0))</f>
        <v>5</v>
      </c>
      <c r="N146" t="str">
        <f>+_xlfn.CONCAT(Tabella6[[#This Row],[R]:[M]])</f>
        <v>545</v>
      </c>
      <c r="O146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46" s="53" t="str">
        <v>Rossi Ingegneri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7000</v>
      </c>
      <c r="AI146">
        <v>6000</v>
      </c>
      <c r="AJ146">
        <v>9200</v>
      </c>
      <c r="AK146">
        <v>9250</v>
      </c>
      <c r="AL146">
        <v>2000</v>
      </c>
      <c r="AM146">
        <v>0</v>
      </c>
      <c r="AN146">
        <v>0</v>
      </c>
      <c r="AO146">
        <v>0</v>
      </c>
      <c r="AP146">
        <v>0</v>
      </c>
    </row>
    <row r="147" spans="1:42" ht="20.7" customHeight="1" x14ac:dyDescent="0.5">
      <c r="A147" t="s">
        <v>27</v>
      </c>
      <c r="B147">
        <v>2017</v>
      </c>
      <c r="C147">
        <v>65310</v>
      </c>
      <c r="E147" t="s">
        <v>312</v>
      </c>
      <c r="F147" t="s">
        <v>25</v>
      </c>
      <c r="G147">
        <f>+_xlfn.MAXIFS(Tabella3[Anno],Tabella3[RagSoc/Gruppo],Tabella6[[#This Row],[Cliente]])</f>
        <v>2011</v>
      </c>
      <c r="H147">
        <f>+COUNTIFS(Tabella3[RagSoc/Gruppo],Tabella6[[#This Row],[Cliente]])</f>
        <v>2</v>
      </c>
      <c r="I147" s="2">
        <f>+SUMIFS(Tabella3[Fatt],Tabella3[RagSoc/Gruppo],Tabella6[[#This Row],[Cliente]])/Tabella6[[#This Row],[NUMERO AnniAzienda]]</f>
        <v>7500</v>
      </c>
      <c r="K147">
        <f>MAX(1,5-(2023-Tabella6[[#This Row],[ULTIMA FATTURA]]))</f>
        <v>1</v>
      </c>
      <c r="L147">
        <f>+MAX(1,CEILING(PERCENTRANK(Tabella6[NUMERO AnniAzienda],Tabella6[[#This Row],[NUMERO AnniAzienda]])*5,1))</f>
        <v>1</v>
      </c>
      <c r="M147">
        <f>+MAX(1,ROUNDUP(_xlfn.PERCENTRANK.INC(Tabella6[ImportoAnnuo],Tabella6[[#This Row],[ImportoAnnuo]])*5,0))</f>
        <v>4</v>
      </c>
      <c r="N147" t="str">
        <f>+_xlfn.CONCAT(Tabella6[[#This Row],[R]:[M]])</f>
        <v>114</v>
      </c>
      <c r="O147" t="str">
        <f>+VLOOKUP(Tabella6[[#This Row],[R]],Tabella35[],2,0)&amp;"-"&amp;VLOOKUP(Tabella6[[#This Row],[R]],Tabella35[],3,0)&amp;"-"&amp;VLOOKUP(Tabella6[[#This Row],[R]],Tabella35[],4,0)</f>
        <v>Perso-Occasionale-Moderato</v>
      </c>
      <c r="X147" s="53" t="str">
        <v>Russo Architetti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7250</v>
      </c>
      <c r="AM147">
        <v>5200</v>
      </c>
      <c r="AN147">
        <v>5150</v>
      </c>
      <c r="AO147">
        <v>9950</v>
      </c>
      <c r="AP147">
        <v>5650</v>
      </c>
    </row>
    <row r="148" spans="1:42" ht="20.7" customHeight="1" x14ac:dyDescent="0.5">
      <c r="A148" t="s">
        <v>27</v>
      </c>
      <c r="B148">
        <v>2010</v>
      </c>
      <c r="C148">
        <v>62000</v>
      </c>
      <c r="E148" t="s">
        <v>313</v>
      </c>
      <c r="F148" t="s">
        <v>6</v>
      </c>
      <c r="G148">
        <f>+_xlfn.MAXIFS(Tabella3[Anno],Tabella3[RagSoc/Gruppo],Tabella6[[#This Row],[Cliente]])</f>
        <v>2023</v>
      </c>
      <c r="H148">
        <f>+COUNTIFS(Tabella3[RagSoc/Gruppo],Tabella6[[#This Row],[Cliente]])</f>
        <v>3</v>
      </c>
      <c r="I148" s="2">
        <f>+SUMIFS(Tabella3[Fatt],Tabella3[RagSoc/Gruppo],Tabella6[[#This Row],[Cliente]])/Tabella6[[#This Row],[NUMERO AnniAzienda]]</f>
        <v>2052</v>
      </c>
      <c r="K148">
        <f>MAX(1,5-(2023-Tabella6[[#This Row],[ULTIMA FATTURA]]))</f>
        <v>5</v>
      </c>
      <c r="L148">
        <f>+MAX(1,CEILING(PERCENTRANK(Tabella6[NUMERO AnniAzienda],Tabella6[[#This Row],[NUMERO AnniAzienda]])*5,1))</f>
        <v>2</v>
      </c>
      <c r="M148">
        <f>+MAX(1,ROUNDUP(_xlfn.PERCENTRANK.INC(Tabella6[ImportoAnnuo],Tabella6[[#This Row],[ImportoAnnuo]])*5,0))</f>
        <v>1</v>
      </c>
      <c r="N148" t="str">
        <f>+_xlfn.CONCAT(Tabella6[[#This Row],[R]:[M]])</f>
        <v>521</v>
      </c>
      <c r="O148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48" s="53" t="str">
        <v>Russo Artigiani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1980</v>
      </c>
      <c r="AK148">
        <v>2275</v>
      </c>
      <c r="AL148">
        <v>1945</v>
      </c>
      <c r="AM148">
        <v>1515</v>
      </c>
      <c r="AN148">
        <v>1090</v>
      </c>
      <c r="AO148">
        <v>0</v>
      </c>
      <c r="AP148">
        <v>0</v>
      </c>
    </row>
    <row r="149" spans="1:42" ht="20.7" customHeight="1" x14ac:dyDescent="0.5">
      <c r="A149" t="s">
        <v>27</v>
      </c>
      <c r="B149">
        <v>2011</v>
      </c>
      <c r="C149">
        <v>59400</v>
      </c>
      <c r="E149" t="s">
        <v>314</v>
      </c>
      <c r="F149" t="s">
        <v>46</v>
      </c>
      <c r="G149">
        <f>+_xlfn.MAXIFS(Tabella3[Anno],Tabella3[RagSoc/Gruppo],Tabella6[[#This Row],[Cliente]])</f>
        <v>2023</v>
      </c>
      <c r="H149">
        <f>+COUNTIFS(Tabella3[RagSoc/Gruppo],Tabella6[[#This Row],[Cliente]])</f>
        <v>2</v>
      </c>
      <c r="I149" s="2">
        <f>+SUMIFS(Tabella3[Fatt],Tabella3[RagSoc/Gruppo],Tabella6[[#This Row],[Cliente]])/Tabella6[[#This Row],[NUMERO AnniAzienda]]</f>
        <v>9968</v>
      </c>
      <c r="K149">
        <f>MAX(1,5-(2023-Tabella6[[#This Row],[ULTIMA FATTURA]]))</f>
        <v>5</v>
      </c>
      <c r="L149">
        <f>+MAX(1,CEILING(PERCENTRANK(Tabella6[NUMERO AnniAzienda],Tabella6[[#This Row],[NUMERO AnniAzienda]])*5,1))</f>
        <v>1</v>
      </c>
      <c r="M149">
        <f>+MAX(1,ROUNDUP(_xlfn.PERCENTRANK.INC(Tabella6[ImportoAnnuo],Tabella6[[#This Row],[ImportoAnnuo]])*5,0))</f>
        <v>5</v>
      </c>
      <c r="N149" t="str">
        <f>+_xlfn.CONCAT(Tabella6[[#This Row],[R]:[M]])</f>
        <v>515</v>
      </c>
      <c r="O149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49" s="53" t="str">
        <v>Russo Avvocati</v>
      </c>
      <c r="Y149">
        <v>0</v>
      </c>
      <c r="Z149">
        <v>0</v>
      </c>
      <c r="AA149">
        <v>0</v>
      </c>
      <c r="AB149">
        <v>0</v>
      </c>
      <c r="AC149">
        <v>2020</v>
      </c>
      <c r="AD149">
        <v>2347</v>
      </c>
      <c r="AE149">
        <v>2122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</row>
    <row r="150" spans="1:42" ht="20.7" customHeight="1" x14ac:dyDescent="0.5">
      <c r="A150" t="s">
        <v>27</v>
      </c>
      <c r="B150">
        <v>2009</v>
      </c>
      <c r="C150">
        <v>56000</v>
      </c>
      <c r="E150" t="s">
        <v>315</v>
      </c>
      <c r="F150" t="s">
        <v>52</v>
      </c>
      <c r="G150">
        <f>+_xlfn.MAXIFS(Tabella3[Anno],Tabella3[RagSoc/Gruppo],Tabella6[[#This Row],[Cliente]])</f>
        <v>2016</v>
      </c>
      <c r="H150">
        <f>+COUNTIFS(Tabella3[RagSoc/Gruppo],Tabella6[[#This Row],[Cliente]])</f>
        <v>2</v>
      </c>
      <c r="I150" s="2">
        <f>+SUMIFS(Tabella3[Fatt],Tabella3[RagSoc/Gruppo],Tabella6[[#This Row],[Cliente]])/Tabella6[[#This Row],[NUMERO AnniAzienda]]</f>
        <v>6000</v>
      </c>
      <c r="K150">
        <f>MAX(1,5-(2023-Tabella6[[#This Row],[ULTIMA FATTURA]]))</f>
        <v>1</v>
      </c>
      <c r="L150">
        <f>+MAX(1,CEILING(PERCENTRANK(Tabella6[NUMERO AnniAzienda],Tabella6[[#This Row],[NUMERO AnniAzienda]])*5,1))</f>
        <v>1</v>
      </c>
      <c r="M150">
        <f>+MAX(1,ROUNDUP(_xlfn.PERCENTRANK.INC(Tabella6[ImportoAnnuo],Tabella6[[#This Row],[ImportoAnnuo]])*5,0))</f>
        <v>3</v>
      </c>
      <c r="N150" t="str">
        <f>+_xlfn.CONCAT(Tabella6[[#This Row],[R]:[M]])</f>
        <v>113</v>
      </c>
      <c r="O150" t="str">
        <f>+VLOOKUP(Tabella6[[#This Row],[R]],Tabella35[],2,0)&amp;"-"&amp;VLOOKUP(Tabella6[[#This Row],[R]],Tabella35[],3,0)&amp;"-"&amp;VLOOKUP(Tabella6[[#This Row],[R]],Tabella35[],4,0)</f>
        <v>Perso-Occasionale-Moderato</v>
      </c>
      <c r="X150" s="53" t="str">
        <v>Russo Commercialisti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32073</v>
      </c>
      <c r="AO150">
        <v>19072</v>
      </c>
      <c r="AP150">
        <v>3400</v>
      </c>
    </row>
    <row r="151" spans="1:42" ht="20.7" customHeight="1" x14ac:dyDescent="0.5">
      <c r="A151" t="s">
        <v>27</v>
      </c>
      <c r="B151">
        <v>2012</v>
      </c>
      <c r="C151">
        <v>53400</v>
      </c>
      <c r="E151" t="s">
        <v>316</v>
      </c>
      <c r="F151" t="s">
        <v>52</v>
      </c>
      <c r="G151">
        <f>+_xlfn.MAXIFS(Tabella3[Anno],Tabella3[RagSoc/Gruppo],Tabella6[[#This Row],[Cliente]])</f>
        <v>2016</v>
      </c>
      <c r="H151">
        <f>+COUNTIFS(Tabella3[RagSoc/Gruppo],Tabella6[[#This Row],[Cliente]])</f>
        <v>2</v>
      </c>
      <c r="I151" s="2">
        <f>+SUMIFS(Tabella3[Fatt],Tabella3[RagSoc/Gruppo],Tabella6[[#This Row],[Cliente]])/Tabella6[[#This Row],[NUMERO AnniAzienda]]</f>
        <v>6000</v>
      </c>
      <c r="K151">
        <f>MAX(1,5-(2023-Tabella6[[#This Row],[ULTIMA FATTURA]]))</f>
        <v>1</v>
      </c>
      <c r="L151">
        <f>+MAX(1,CEILING(PERCENTRANK(Tabella6[NUMERO AnniAzienda],Tabella6[[#This Row],[NUMERO AnniAzienda]])*5,1))</f>
        <v>1</v>
      </c>
      <c r="M151">
        <f>+MAX(1,ROUNDUP(_xlfn.PERCENTRANK.INC(Tabella6[ImportoAnnuo],Tabella6[[#This Row],[ImportoAnnuo]])*5,0))</f>
        <v>3</v>
      </c>
      <c r="N151" t="str">
        <f>+_xlfn.CONCAT(Tabella6[[#This Row],[R]:[M]])</f>
        <v>113</v>
      </c>
      <c r="O151" t="str">
        <f>+VLOOKUP(Tabella6[[#This Row],[R]],Tabella35[],2,0)&amp;"-"&amp;VLOOKUP(Tabella6[[#This Row],[R]],Tabella35[],3,0)&amp;"-"&amp;VLOOKUP(Tabella6[[#This Row],[R]],Tabella35[],4,0)</f>
        <v>Perso-Occasionale-Moderato</v>
      </c>
      <c r="X151" s="53" t="str">
        <v>Russo Consulenti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1400</v>
      </c>
      <c r="AF151">
        <v>4000</v>
      </c>
      <c r="AG151">
        <v>2900</v>
      </c>
      <c r="AH151">
        <v>0</v>
      </c>
      <c r="AI151">
        <v>4678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</row>
    <row r="152" spans="1:42" ht="20.7" customHeight="1" x14ac:dyDescent="0.5">
      <c r="A152" t="s">
        <v>27</v>
      </c>
      <c r="B152">
        <v>2008</v>
      </c>
      <c r="C152">
        <v>49300</v>
      </c>
      <c r="E152" t="s">
        <v>317</v>
      </c>
      <c r="F152" t="s">
        <v>128</v>
      </c>
      <c r="G152">
        <f>+_xlfn.MAXIFS(Tabella3[Anno],Tabella3[RagSoc/Gruppo],Tabella6[[#This Row],[Cliente]])</f>
        <v>2023</v>
      </c>
      <c r="H152">
        <f>+COUNTIFS(Tabella3[RagSoc/Gruppo],Tabella6[[#This Row],[Cliente]])</f>
        <v>5</v>
      </c>
      <c r="I152" s="2">
        <f>+SUMIFS(Tabella3[Fatt],Tabella3[RagSoc/Gruppo],Tabella6[[#This Row],[Cliente]])/Tabella6[[#This Row],[NUMERO AnniAzienda]]</f>
        <v>1347</v>
      </c>
      <c r="K152">
        <f>MAX(1,5-(2023-Tabella6[[#This Row],[ULTIMA FATTURA]]))</f>
        <v>5</v>
      </c>
      <c r="L152">
        <f>+MAX(1,CEILING(PERCENTRANK(Tabella6[NUMERO AnniAzienda],Tabella6[[#This Row],[NUMERO AnniAzienda]])*5,1))</f>
        <v>3</v>
      </c>
      <c r="M152">
        <f>+MAX(1,ROUNDUP(_xlfn.PERCENTRANK.INC(Tabella6[ImportoAnnuo],Tabella6[[#This Row],[ImportoAnnuo]])*5,0))</f>
        <v>1</v>
      </c>
      <c r="N152" t="str">
        <f>+_xlfn.CONCAT(Tabella6[[#This Row],[R]:[M]])</f>
        <v>531</v>
      </c>
      <c r="O152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52" s="53" t="str">
        <v>SocietÃ  Bianchi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2500</v>
      </c>
      <c r="AK152">
        <v>0</v>
      </c>
      <c r="AL152">
        <v>5000</v>
      </c>
      <c r="AM152">
        <v>0</v>
      </c>
      <c r="AN152">
        <v>0</v>
      </c>
      <c r="AO152">
        <v>0</v>
      </c>
      <c r="AP152">
        <v>0</v>
      </c>
    </row>
    <row r="153" spans="1:42" ht="20.7" customHeight="1" x14ac:dyDescent="0.5">
      <c r="A153" t="s">
        <v>27</v>
      </c>
      <c r="B153">
        <v>2006</v>
      </c>
      <c r="C153">
        <v>29500</v>
      </c>
      <c r="E153" t="s">
        <v>318</v>
      </c>
      <c r="F153" t="s">
        <v>25</v>
      </c>
      <c r="G153">
        <f>+_xlfn.MAXIFS(Tabella3[Anno],Tabella3[RagSoc/Gruppo],Tabella6[[#This Row],[Cliente]])</f>
        <v>2012</v>
      </c>
      <c r="H153">
        <f>+COUNTIFS(Tabella3[RagSoc/Gruppo],Tabella6[[#This Row],[Cliente]])</f>
        <v>1</v>
      </c>
      <c r="I153" s="2">
        <f>+SUMIFS(Tabella3[Fatt],Tabella3[RagSoc/Gruppo],Tabella6[[#This Row],[Cliente]])/Tabella6[[#This Row],[NUMERO AnniAzienda]]</f>
        <v>6195</v>
      </c>
      <c r="K153">
        <f>MAX(1,5-(2023-Tabella6[[#This Row],[ULTIMA FATTURA]]))</f>
        <v>1</v>
      </c>
      <c r="L153">
        <f>+MAX(1,CEILING(PERCENTRANK(Tabella6[NUMERO AnniAzienda],Tabella6[[#This Row],[NUMERO AnniAzienda]])*5,1))</f>
        <v>1</v>
      </c>
      <c r="M153">
        <f>+MAX(1,ROUNDUP(_xlfn.PERCENTRANK.INC(Tabella6[ImportoAnnuo],Tabella6[[#This Row],[ImportoAnnuo]])*5,0))</f>
        <v>4</v>
      </c>
      <c r="N153" t="str">
        <f>+_xlfn.CONCAT(Tabella6[[#This Row],[R]:[M]])</f>
        <v>114</v>
      </c>
      <c r="O153" t="str">
        <f>+VLOOKUP(Tabella6[[#This Row],[R]],Tabella35[],2,0)&amp;"-"&amp;VLOOKUP(Tabella6[[#This Row],[R]],Tabella35[],3,0)&amp;"-"&amp;VLOOKUP(Tabella6[[#This Row],[R]],Tabella35[],4,0)</f>
        <v>Perso-Occasionale-Moderato</v>
      </c>
      <c r="X153" s="53" t="str">
        <v>SocietÃ  Bruno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15267</v>
      </c>
      <c r="AK153">
        <v>6503</v>
      </c>
      <c r="AL153">
        <v>7589</v>
      </c>
      <c r="AM153">
        <v>7095</v>
      </c>
      <c r="AN153">
        <v>7627</v>
      </c>
      <c r="AO153">
        <v>7815</v>
      </c>
      <c r="AP153">
        <v>2247</v>
      </c>
    </row>
    <row r="154" spans="1:42" ht="20.7" customHeight="1" x14ac:dyDescent="0.5">
      <c r="A154" t="s">
        <v>27</v>
      </c>
      <c r="B154">
        <v>2007</v>
      </c>
      <c r="C154">
        <v>28550</v>
      </c>
      <c r="E154" t="s">
        <v>319</v>
      </c>
      <c r="F154" t="s">
        <v>58</v>
      </c>
      <c r="G154">
        <f>+_xlfn.MAXIFS(Tabella3[Anno],Tabella3[RagSoc/Gruppo],Tabella6[[#This Row],[Cliente]])</f>
        <v>2023</v>
      </c>
      <c r="H154">
        <f>+COUNTIFS(Tabella3[RagSoc/Gruppo],Tabella6[[#This Row],[Cliente]])</f>
        <v>3</v>
      </c>
      <c r="I154" s="2">
        <f>+SUMIFS(Tabella3[Fatt],Tabella3[RagSoc/Gruppo],Tabella6[[#This Row],[Cliente]])/Tabella6[[#This Row],[NUMERO AnniAzienda]]</f>
        <v>6025</v>
      </c>
      <c r="K154">
        <f>MAX(1,5-(2023-Tabella6[[#This Row],[ULTIMA FATTURA]]))</f>
        <v>5</v>
      </c>
      <c r="L154">
        <f>+MAX(1,CEILING(PERCENTRANK(Tabella6[NUMERO AnniAzienda],Tabella6[[#This Row],[NUMERO AnniAzienda]])*5,1))</f>
        <v>2</v>
      </c>
      <c r="M154">
        <f>+MAX(1,ROUNDUP(_xlfn.PERCENTRANK.INC(Tabella6[ImportoAnnuo],Tabella6[[#This Row],[ImportoAnnuo]])*5,0))</f>
        <v>4</v>
      </c>
      <c r="N154" t="str">
        <f>+_xlfn.CONCAT(Tabella6[[#This Row],[R]:[M]])</f>
        <v>524</v>
      </c>
      <c r="O154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54" s="53" t="str">
        <v>SocietÃ  Colombo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16000</v>
      </c>
      <c r="AI154">
        <v>44000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</row>
    <row r="155" spans="1:42" ht="20.7" customHeight="1" x14ac:dyDescent="0.5">
      <c r="A155" t="s">
        <v>27</v>
      </c>
      <c r="B155">
        <v>2013</v>
      </c>
      <c r="C155">
        <v>19075</v>
      </c>
      <c r="E155" t="s">
        <v>320</v>
      </c>
      <c r="F155" t="s">
        <v>9</v>
      </c>
      <c r="G155">
        <f>+_xlfn.MAXIFS(Tabella3[Anno],Tabella3[RagSoc/Gruppo],Tabella6[[#This Row],[Cliente]])</f>
        <v>2023</v>
      </c>
      <c r="H155">
        <f>+COUNTIFS(Tabella3[RagSoc/Gruppo],Tabella6[[#This Row],[Cliente]])</f>
        <v>12</v>
      </c>
      <c r="I155" s="2">
        <f>+SUMIFS(Tabella3[Fatt],Tabella3[RagSoc/Gruppo],Tabella6[[#This Row],[Cliente]])/Tabella6[[#This Row],[NUMERO AnniAzienda]]</f>
        <v>9533.0833333333339</v>
      </c>
      <c r="K155">
        <f>MAX(1,5-(2023-Tabella6[[#This Row],[ULTIMA FATTURA]]))</f>
        <v>5</v>
      </c>
      <c r="L155">
        <f>+MAX(1,CEILING(PERCENTRANK(Tabella6[NUMERO AnniAzienda],Tabella6[[#This Row],[NUMERO AnniAzienda]])*5,1))</f>
        <v>5</v>
      </c>
      <c r="M155">
        <f>+MAX(1,ROUNDUP(_xlfn.PERCENTRANK.INC(Tabella6[ImportoAnnuo],Tabella6[[#This Row],[ImportoAnnuo]])*5,0))</f>
        <v>5</v>
      </c>
      <c r="N155" t="str">
        <f>+_xlfn.CONCAT(Tabella6[[#This Row],[R]:[M]])</f>
        <v>555</v>
      </c>
      <c r="O15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55" s="53" t="str">
        <v>SocietÃ  Conti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6580</v>
      </c>
    </row>
    <row r="156" spans="1:42" ht="20.7" customHeight="1" x14ac:dyDescent="0.5">
      <c r="A156" t="s">
        <v>27</v>
      </c>
      <c r="B156">
        <v>2013</v>
      </c>
      <c r="C156">
        <v>18000</v>
      </c>
      <c r="E156" t="s">
        <v>321</v>
      </c>
      <c r="F156" t="s">
        <v>74</v>
      </c>
      <c r="G156">
        <f>+_xlfn.MAXIFS(Tabella3[Anno],Tabella3[RagSoc/Gruppo],Tabella6[[#This Row],[Cliente]])</f>
        <v>2023</v>
      </c>
      <c r="H156">
        <f>+COUNTIFS(Tabella3[RagSoc/Gruppo],Tabella6[[#This Row],[Cliente]])</f>
        <v>4</v>
      </c>
      <c r="I156" s="2">
        <f>+SUMIFS(Tabella3[Fatt],Tabella3[RagSoc/Gruppo],Tabella6[[#This Row],[Cliente]])/Tabella6[[#This Row],[NUMERO AnniAzienda]]</f>
        <v>3490</v>
      </c>
      <c r="K156">
        <f>MAX(1,5-(2023-Tabella6[[#This Row],[ULTIMA FATTURA]]))</f>
        <v>5</v>
      </c>
      <c r="L156">
        <f>+MAX(1,CEILING(PERCENTRANK(Tabella6[NUMERO AnniAzienda],Tabella6[[#This Row],[NUMERO AnniAzienda]])*5,1))</f>
        <v>3</v>
      </c>
      <c r="M156">
        <f>+MAX(1,ROUNDUP(_xlfn.PERCENTRANK.INC(Tabella6[ImportoAnnuo],Tabella6[[#This Row],[ImportoAnnuo]])*5,0))</f>
        <v>2</v>
      </c>
      <c r="N156" t="str">
        <f>+_xlfn.CONCAT(Tabella6[[#This Row],[R]:[M]])</f>
        <v>532</v>
      </c>
      <c r="O156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56" s="53" t="str">
        <v>SocietÃ  Costa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7700</v>
      </c>
      <c r="AJ156">
        <v>15200</v>
      </c>
      <c r="AK156">
        <v>12600</v>
      </c>
      <c r="AL156">
        <v>10680</v>
      </c>
      <c r="AM156">
        <v>12900</v>
      </c>
      <c r="AN156">
        <v>32400</v>
      </c>
      <c r="AO156">
        <v>20000</v>
      </c>
      <c r="AP156">
        <v>15000</v>
      </c>
    </row>
    <row r="157" spans="1:42" ht="20.7" customHeight="1" x14ac:dyDescent="0.5">
      <c r="A157" t="s">
        <v>27</v>
      </c>
      <c r="B157">
        <v>2011</v>
      </c>
      <c r="C157">
        <v>17658</v>
      </c>
      <c r="E157" t="s">
        <v>322</v>
      </c>
      <c r="F157" t="s">
        <v>27</v>
      </c>
      <c r="G157">
        <f>+_xlfn.MAXIFS(Tabella3[Anno],Tabella3[RagSoc/Gruppo],Tabella6[[#This Row],[Cliente]])</f>
        <v>2022</v>
      </c>
      <c r="H157">
        <f>+COUNTIFS(Tabella3[RagSoc/Gruppo],Tabella6[[#This Row],[Cliente]])</f>
        <v>2</v>
      </c>
      <c r="I157" s="2">
        <f>+SUMIFS(Tabella3[Fatt],Tabella3[RagSoc/Gruppo],Tabella6[[#This Row],[Cliente]])/Tabella6[[#This Row],[NUMERO AnniAzienda]]</f>
        <v>3095</v>
      </c>
      <c r="K157">
        <f>MAX(1,5-(2023-Tabella6[[#This Row],[ULTIMA FATTURA]]))</f>
        <v>4</v>
      </c>
      <c r="L157">
        <f>+MAX(1,CEILING(PERCENTRANK(Tabella6[NUMERO AnniAzienda],Tabella6[[#This Row],[NUMERO AnniAzienda]])*5,1))</f>
        <v>1</v>
      </c>
      <c r="M157">
        <f>+MAX(1,ROUNDUP(_xlfn.PERCENTRANK.INC(Tabella6[ImportoAnnuo],Tabella6[[#This Row],[ImportoAnnuo]])*5,0))</f>
        <v>2</v>
      </c>
      <c r="N157" t="str">
        <f>+_xlfn.CONCAT(Tabella6[[#This Row],[R]:[M]])</f>
        <v>412</v>
      </c>
      <c r="O157" t="str">
        <f>+VLOOKUP(Tabella6[[#This Row],[R]],Tabella35[],2,0)&amp;"-"&amp;VLOOKUP(Tabella6[[#This Row],[R]],Tabella35[],3,0)&amp;"-"&amp;VLOOKUP(Tabella6[[#This Row],[R]],Tabella35[],4,0)</f>
        <v xml:space="preserve"> Recente   - Assiduo       - Spender        </v>
      </c>
      <c r="X157" s="53" t="str">
        <v>SocietÃ  De Luca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800</v>
      </c>
      <c r="AI157">
        <v>900</v>
      </c>
      <c r="AJ157">
        <v>1300</v>
      </c>
      <c r="AK157">
        <v>1400</v>
      </c>
      <c r="AL157">
        <v>1400</v>
      </c>
      <c r="AM157">
        <v>0</v>
      </c>
      <c r="AN157">
        <v>0</v>
      </c>
      <c r="AO157">
        <v>0</v>
      </c>
      <c r="AP157">
        <v>0</v>
      </c>
    </row>
    <row r="158" spans="1:42" ht="20.7" customHeight="1" x14ac:dyDescent="0.5">
      <c r="A158" t="s">
        <v>27</v>
      </c>
      <c r="B158">
        <v>2007</v>
      </c>
      <c r="C158">
        <v>15700</v>
      </c>
      <c r="E158" t="s">
        <v>323</v>
      </c>
      <c r="F158" t="s">
        <v>56</v>
      </c>
      <c r="G158">
        <f>+_xlfn.MAXIFS(Tabella3[Anno],Tabella3[RagSoc/Gruppo],Tabella6[[#This Row],[Cliente]])</f>
        <v>2021</v>
      </c>
      <c r="H158">
        <f>+COUNTIFS(Tabella3[RagSoc/Gruppo],Tabella6[[#This Row],[Cliente]])</f>
        <v>9</v>
      </c>
      <c r="I158" s="2">
        <f>+SUMIFS(Tabella3[Fatt],Tabella3[RagSoc/Gruppo],Tabella6[[#This Row],[Cliente]])/Tabella6[[#This Row],[NUMERO AnniAzienda]]</f>
        <v>5999.2222222222226</v>
      </c>
      <c r="K158">
        <f>MAX(1,5-(2023-Tabella6[[#This Row],[ULTIMA FATTURA]]))</f>
        <v>3</v>
      </c>
      <c r="L158">
        <f>+MAX(1,CEILING(PERCENTRANK(Tabella6[NUMERO AnniAzienda],Tabella6[[#This Row],[NUMERO AnniAzienda]])*5,1))</f>
        <v>5</v>
      </c>
      <c r="M158">
        <f>+MAX(1,ROUNDUP(_xlfn.PERCENTRANK.INC(Tabella6[ImportoAnnuo],Tabella6[[#This Row],[ImportoAnnuo]])*5,0))</f>
        <v>3</v>
      </c>
      <c r="N158" t="str">
        <f>+_xlfn.CONCAT(Tabella6[[#This Row],[R]:[M]])</f>
        <v>353</v>
      </c>
      <c r="O158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58" s="53" t="str">
        <v>SocietÃ  Esposito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1125</v>
      </c>
      <c r="AL158">
        <v>1500</v>
      </c>
      <c r="AM158">
        <v>2200</v>
      </c>
      <c r="AN158">
        <v>2000</v>
      </c>
      <c r="AO158">
        <v>2000</v>
      </c>
      <c r="AP158">
        <v>0</v>
      </c>
    </row>
    <row r="159" spans="1:42" ht="20.7" customHeight="1" x14ac:dyDescent="0.5">
      <c r="A159" t="s">
        <v>27</v>
      </c>
      <c r="B159">
        <v>2014</v>
      </c>
      <c r="C159">
        <v>13700</v>
      </c>
      <c r="E159" t="s">
        <v>324</v>
      </c>
      <c r="F159" t="s">
        <v>142</v>
      </c>
      <c r="G159">
        <f>+_xlfn.MAXIFS(Tabella3[Anno],Tabella3[RagSoc/Gruppo],Tabella6[[#This Row],[Cliente]])</f>
        <v>2018</v>
      </c>
      <c r="H159">
        <f>+COUNTIFS(Tabella3[RagSoc/Gruppo],Tabella6[[#This Row],[Cliente]])</f>
        <v>1</v>
      </c>
      <c r="I159" s="2">
        <f>+SUMIFS(Tabella3[Fatt],Tabella3[RagSoc/Gruppo],Tabella6[[#This Row],[Cliente]])/Tabella6[[#This Row],[NUMERO AnniAzienda]]</f>
        <v>6500</v>
      </c>
      <c r="K159">
        <f>MAX(1,5-(2023-Tabella6[[#This Row],[ULTIMA FATTURA]]))</f>
        <v>1</v>
      </c>
      <c r="L159">
        <f>+MAX(1,CEILING(PERCENTRANK(Tabella6[NUMERO AnniAzienda],Tabella6[[#This Row],[NUMERO AnniAzienda]])*5,1))</f>
        <v>1</v>
      </c>
      <c r="M159">
        <f>+MAX(1,ROUNDUP(_xlfn.PERCENTRANK.INC(Tabella6[ImportoAnnuo],Tabella6[[#This Row],[ImportoAnnuo]])*5,0))</f>
        <v>4</v>
      </c>
      <c r="N159" t="str">
        <f>+_xlfn.CONCAT(Tabella6[[#This Row],[R]:[M]])</f>
        <v>114</v>
      </c>
      <c r="O159" t="str">
        <f>+VLOOKUP(Tabella6[[#This Row],[R]],Tabella35[],2,0)&amp;"-"&amp;VLOOKUP(Tabella6[[#This Row],[R]],Tabella35[],3,0)&amp;"-"&amp;VLOOKUP(Tabella6[[#This Row],[R]],Tabella35[],4,0)</f>
        <v>Perso-Occasionale-Moderato</v>
      </c>
      <c r="X159" s="53" t="str">
        <v>SocietÃ  Gallo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1150</v>
      </c>
      <c r="AL159">
        <v>2600</v>
      </c>
      <c r="AM159">
        <v>13120</v>
      </c>
      <c r="AN159">
        <v>7650</v>
      </c>
      <c r="AO159">
        <v>1200</v>
      </c>
      <c r="AP159">
        <v>750</v>
      </c>
    </row>
    <row r="160" spans="1:42" ht="20.7" customHeight="1" x14ac:dyDescent="0.5">
      <c r="A160" t="s">
        <v>27</v>
      </c>
      <c r="B160">
        <v>2012</v>
      </c>
      <c r="C160">
        <v>11400</v>
      </c>
      <c r="E160" t="s">
        <v>325</v>
      </c>
      <c r="F160" t="s">
        <v>25</v>
      </c>
      <c r="G160">
        <f>+_xlfn.MAXIFS(Tabella3[Anno],Tabella3[RagSoc/Gruppo],Tabella6[[#This Row],[Cliente]])</f>
        <v>2023</v>
      </c>
      <c r="H160">
        <f>+COUNTIFS(Tabella3[RagSoc/Gruppo],Tabella6[[#This Row],[Cliente]])</f>
        <v>7</v>
      </c>
      <c r="I160" s="2">
        <f>+SUMIFS(Tabella3[Fatt],Tabella3[RagSoc/Gruppo],Tabella6[[#This Row],[Cliente]])/Tabella6[[#This Row],[NUMERO AnniAzienda]]</f>
        <v>7734.7142857142853</v>
      </c>
      <c r="K160">
        <f>MAX(1,5-(2023-Tabella6[[#This Row],[ULTIMA FATTURA]]))</f>
        <v>5</v>
      </c>
      <c r="L160">
        <f>+MAX(1,CEILING(PERCENTRANK(Tabella6[NUMERO AnniAzienda],Tabella6[[#This Row],[NUMERO AnniAzienda]])*5,1))</f>
        <v>4</v>
      </c>
      <c r="M160">
        <f>+MAX(1,ROUNDUP(_xlfn.PERCENTRANK.INC(Tabella6[ImportoAnnuo],Tabella6[[#This Row],[ImportoAnnuo]])*5,0))</f>
        <v>4</v>
      </c>
      <c r="N160" t="str">
        <f>+_xlfn.CONCAT(Tabella6[[#This Row],[R]:[M]])</f>
        <v>544</v>
      </c>
      <c r="O160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60" s="53" t="str">
        <v>SocietÃ  Giordano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24367</v>
      </c>
      <c r="AP160">
        <v>49750</v>
      </c>
    </row>
    <row r="161" spans="1:42" ht="20.7" customHeight="1" x14ac:dyDescent="0.5">
      <c r="A161" t="s">
        <v>27</v>
      </c>
      <c r="B161">
        <v>2008</v>
      </c>
      <c r="C161">
        <v>8028</v>
      </c>
      <c r="E161" t="s">
        <v>326</v>
      </c>
      <c r="F161" t="s">
        <v>58</v>
      </c>
      <c r="G161">
        <f>+_xlfn.MAXIFS(Tabella3[Anno],Tabella3[RagSoc/Gruppo],Tabella6[[#This Row],[Cliente]])</f>
        <v>2023</v>
      </c>
      <c r="H161">
        <f>+COUNTIFS(Tabella3[RagSoc/Gruppo],Tabella6[[#This Row],[Cliente]])</f>
        <v>2</v>
      </c>
      <c r="I161" s="2">
        <f>+SUMIFS(Tabella3[Fatt],Tabella3[RagSoc/Gruppo],Tabella6[[#This Row],[Cliente]])/Tabella6[[#This Row],[NUMERO AnniAzienda]]</f>
        <v>8500</v>
      </c>
      <c r="K161">
        <f>MAX(1,5-(2023-Tabella6[[#This Row],[ULTIMA FATTURA]]))</f>
        <v>5</v>
      </c>
      <c r="L161">
        <f>+MAX(1,CEILING(PERCENTRANK(Tabella6[NUMERO AnniAzienda],Tabella6[[#This Row],[NUMERO AnniAzienda]])*5,1))</f>
        <v>1</v>
      </c>
      <c r="M161">
        <f>+MAX(1,ROUNDUP(_xlfn.PERCENTRANK.INC(Tabella6[ImportoAnnuo],Tabella6[[#This Row],[ImportoAnnuo]])*5,0))</f>
        <v>4</v>
      </c>
      <c r="N161" t="str">
        <f>+_xlfn.CONCAT(Tabella6[[#This Row],[R]:[M]])</f>
        <v>514</v>
      </c>
      <c r="O161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61" s="53" t="str">
        <v>SocietÃ  Greco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3500</v>
      </c>
      <c r="AH161">
        <v>0</v>
      </c>
      <c r="AI161">
        <v>510</v>
      </c>
      <c r="AJ161">
        <v>1190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</row>
    <row r="162" spans="1:42" ht="20.7" customHeight="1" x14ac:dyDescent="0.5">
      <c r="A162" t="s">
        <v>27</v>
      </c>
      <c r="B162">
        <v>2009</v>
      </c>
      <c r="C162">
        <v>6428</v>
      </c>
      <c r="E162" t="s">
        <v>327</v>
      </c>
      <c r="F162" t="s">
        <v>52</v>
      </c>
      <c r="G162">
        <f>+_xlfn.MAXIFS(Tabella3[Anno],Tabella3[RagSoc/Gruppo],Tabella6[[#This Row],[Cliente]])</f>
        <v>2021</v>
      </c>
      <c r="H162">
        <f>+COUNTIFS(Tabella3[RagSoc/Gruppo],Tabella6[[#This Row],[Cliente]])</f>
        <v>5</v>
      </c>
      <c r="I162" s="2">
        <f>+SUMIFS(Tabella3[Fatt],Tabella3[RagSoc/Gruppo],Tabella6[[#This Row],[Cliente]])/Tabella6[[#This Row],[NUMERO AnniAzienda]]</f>
        <v>1761</v>
      </c>
      <c r="K162">
        <f>MAX(1,5-(2023-Tabella6[[#This Row],[ULTIMA FATTURA]]))</f>
        <v>3</v>
      </c>
      <c r="L162">
        <f>+MAX(1,CEILING(PERCENTRANK(Tabella6[NUMERO AnniAzienda],Tabella6[[#This Row],[NUMERO AnniAzienda]])*5,1))</f>
        <v>3</v>
      </c>
      <c r="M162">
        <f>+MAX(1,ROUNDUP(_xlfn.PERCENTRANK.INC(Tabella6[ImportoAnnuo],Tabella6[[#This Row],[ImportoAnnuo]])*5,0))</f>
        <v>1</v>
      </c>
      <c r="N162" t="str">
        <f>+_xlfn.CONCAT(Tabella6[[#This Row],[R]:[M]])</f>
        <v>331</v>
      </c>
      <c r="O162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62" s="53" t="str">
        <v>SocietÃ  Lombardi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120032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</row>
    <row r="163" spans="1:42" ht="20.7" customHeight="1" x14ac:dyDescent="0.5">
      <c r="A163" t="s">
        <v>27</v>
      </c>
      <c r="B163">
        <v>2010</v>
      </c>
      <c r="C163">
        <v>6428</v>
      </c>
      <c r="E163" t="s">
        <v>328</v>
      </c>
      <c r="F163" t="s">
        <v>19</v>
      </c>
      <c r="G163">
        <f>+_xlfn.MAXIFS(Tabella3[Anno],Tabella3[RagSoc/Gruppo],Tabella6[[#This Row],[Cliente]])</f>
        <v>2017</v>
      </c>
      <c r="H163">
        <f>+COUNTIFS(Tabella3[RagSoc/Gruppo],Tabella6[[#This Row],[Cliente]])</f>
        <v>1</v>
      </c>
      <c r="I163" s="2">
        <f>+SUMIFS(Tabella3[Fatt],Tabella3[RagSoc/Gruppo],Tabella6[[#This Row],[Cliente]])/Tabella6[[#This Row],[NUMERO AnniAzienda]]</f>
        <v>15000</v>
      </c>
      <c r="K163">
        <f>MAX(1,5-(2023-Tabella6[[#This Row],[ULTIMA FATTURA]]))</f>
        <v>1</v>
      </c>
      <c r="L163">
        <f>+MAX(1,CEILING(PERCENTRANK(Tabella6[NUMERO AnniAzienda],Tabella6[[#This Row],[NUMERO AnniAzienda]])*5,1))</f>
        <v>1</v>
      </c>
      <c r="M163">
        <f>+MAX(1,ROUNDUP(_xlfn.PERCENTRANK.INC(Tabella6[ImportoAnnuo],Tabella6[[#This Row],[ImportoAnnuo]])*5,0))</f>
        <v>5</v>
      </c>
      <c r="N163" t="str">
        <f>+_xlfn.CONCAT(Tabella6[[#This Row],[R]:[M]])</f>
        <v>115</v>
      </c>
      <c r="O163" t="str">
        <f>+VLOOKUP(Tabella6[[#This Row],[R]],Tabella35[],2,0)&amp;"-"&amp;VLOOKUP(Tabella6[[#This Row],[R]],Tabella35[],3,0)&amp;"-"&amp;VLOOKUP(Tabella6[[#This Row],[R]],Tabella35[],4,0)</f>
        <v>Perso-Occasionale-Moderato</v>
      </c>
      <c r="X163" s="53" t="str">
        <v>SocietÃ  Mancini</v>
      </c>
      <c r="Y163">
        <v>0</v>
      </c>
      <c r="Z163">
        <v>0</v>
      </c>
      <c r="AA163">
        <v>0</v>
      </c>
      <c r="AB163">
        <v>9500</v>
      </c>
      <c r="AC163">
        <v>1500</v>
      </c>
      <c r="AD163">
        <v>1000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</row>
    <row r="164" spans="1:42" ht="20.7" customHeight="1" x14ac:dyDescent="0.5">
      <c r="A164" t="s">
        <v>27</v>
      </c>
      <c r="B164">
        <v>2008</v>
      </c>
      <c r="C164">
        <v>1800</v>
      </c>
      <c r="E164" t="s">
        <v>329</v>
      </c>
      <c r="F164" t="s">
        <v>67</v>
      </c>
      <c r="G164">
        <f>+_xlfn.MAXIFS(Tabella3[Anno],Tabella3[RagSoc/Gruppo],Tabella6[[#This Row],[Cliente]])</f>
        <v>2017</v>
      </c>
      <c r="H164">
        <f>+COUNTIFS(Tabella3[RagSoc/Gruppo],Tabella6[[#This Row],[Cliente]])</f>
        <v>3</v>
      </c>
      <c r="I164" s="2">
        <f>+SUMIFS(Tabella3[Fatt],Tabella3[RagSoc/Gruppo],Tabella6[[#This Row],[Cliente]])/Tabella6[[#This Row],[NUMERO AnniAzienda]]</f>
        <v>13323.333333333334</v>
      </c>
      <c r="K164">
        <f>MAX(1,5-(2023-Tabella6[[#This Row],[ULTIMA FATTURA]]))</f>
        <v>1</v>
      </c>
      <c r="L164">
        <f>+MAX(1,CEILING(PERCENTRANK(Tabella6[NUMERO AnniAzienda],Tabella6[[#This Row],[NUMERO AnniAzienda]])*5,1))</f>
        <v>2</v>
      </c>
      <c r="M164">
        <f>+MAX(1,ROUNDUP(_xlfn.PERCENTRANK.INC(Tabella6[ImportoAnnuo],Tabella6[[#This Row],[ImportoAnnuo]])*5,0))</f>
        <v>5</v>
      </c>
      <c r="N164" t="str">
        <f>+_xlfn.CONCAT(Tabella6[[#This Row],[R]:[M]])</f>
        <v>125</v>
      </c>
      <c r="O164" t="str">
        <f>+VLOOKUP(Tabella6[[#This Row],[R]],Tabella35[],2,0)&amp;"-"&amp;VLOOKUP(Tabella6[[#This Row],[R]],Tabella35[],3,0)&amp;"-"&amp;VLOOKUP(Tabella6[[#This Row],[R]],Tabella35[],4,0)</f>
        <v>Perso-Occasionale-Moderato</v>
      </c>
      <c r="X164" s="53" t="str">
        <v>SocietÃ  Marino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2000</v>
      </c>
      <c r="AM164">
        <v>3030</v>
      </c>
      <c r="AN164">
        <v>0</v>
      </c>
      <c r="AO164">
        <v>0</v>
      </c>
      <c r="AP164">
        <v>1126</v>
      </c>
    </row>
    <row r="165" spans="1:42" ht="20.7" customHeight="1" x14ac:dyDescent="0.5">
      <c r="A165" t="s">
        <v>27</v>
      </c>
      <c r="B165">
        <v>2015</v>
      </c>
      <c r="C165">
        <v>1650</v>
      </c>
      <c r="E165" t="s">
        <v>330</v>
      </c>
      <c r="F165" t="s">
        <v>52</v>
      </c>
      <c r="G165">
        <f>+_xlfn.MAXIFS(Tabella3[Anno],Tabella3[RagSoc/Gruppo],Tabella6[[#This Row],[Cliente]])</f>
        <v>2023</v>
      </c>
      <c r="H165">
        <f>+COUNTIFS(Tabella3[RagSoc/Gruppo],Tabella6[[#This Row],[Cliente]])</f>
        <v>3</v>
      </c>
      <c r="I165" s="2">
        <f>+SUMIFS(Tabella3[Fatt],Tabella3[RagSoc/Gruppo],Tabella6[[#This Row],[Cliente]])/Tabella6[[#This Row],[NUMERO AnniAzienda]]</f>
        <v>1721</v>
      </c>
      <c r="K165">
        <f>MAX(1,5-(2023-Tabella6[[#This Row],[ULTIMA FATTURA]]))</f>
        <v>5</v>
      </c>
      <c r="L165">
        <f>+MAX(1,CEILING(PERCENTRANK(Tabella6[NUMERO AnniAzienda],Tabella6[[#This Row],[NUMERO AnniAzienda]])*5,1))</f>
        <v>2</v>
      </c>
      <c r="M165">
        <f>+MAX(1,ROUNDUP(_xlfn.PERCENTRANK.INC(Tabella6[ImportoAnnuo],Tabella6[[#This Row],[ImportoAnnuo]])*5,0))</f>
        <v>1</v>
      </c>
      <c r="N165" t="str">
        <f>+_xlfn.CONCAT(Tabella6[[#This Row],[R]:[M]])</f>
        <v>521</v>
      </c>
      <c r="O16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65" s="53" t="str">
        <v>SocietÃ  Moretti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12000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</row>
    <row r="166" spans="1:42" ht="20.7" customHeight="1" x14ac:dyDescent="0.5">
      <c r="A166" t="s">
        <v>27</v>
      </c>
      <c r="B166">
        <v>2014</v>
      </c>
      <c r="C166">
        <v>1500</v>
      </c>
      <c r="E166" t="s">
        <v>331</v>
      </c>
      <c r="F166" t="s">
        <v>58</v>
      </c>
      <c r="G166">
        <f>+_xlfn.MAXIFS(Tabella3[Anno],Tabella3[RagSoc/Gruppo],Tabella6[[#This Row],[Cliente]])</f>
        <v>2016</v>
      </c>
      <c r="H166">
        <f>+COUNTIFS(Tabella3[RagSoc/Gruppo],Tabella6[[#This Row],[Cliente]])</f>
        <v>2</v>
      </c>
      <c r="I166" s="2">
        <f>+SUMIFS(Tabella3[Fatt],Tabella3[RagSoc/Gruppo],Tabella6[[#This Row],[Cliente]])/Tabella6[[#This Row],[NUMERO AnniAzienda]]</f>
        <v>30000</v>
      </c>
      <c r="K166">
        <f>MAX(1,5-(2023-Tabella6[[#This Row],[ULTIMA FATTURA]]))</f>
        <v>1</v>
      </c>
      <c r="L166">
        <f>+MAX(1,CEILING(PERCENTRANK(Tabella6[NUMERO AnniAzienda],Tabella6[[#This Row],[NUMERO AnniAzienda]])*5,1))</f>
        <v>1</v>
      </c>
      <c r="M166">
        <f>+MAX(1,ROUNDUP(_xlfn.PERCENTRANK.INC(Tabella6[ImportoAnnuo],Tabella6[[#This Row],[ImportoAnnuo]])*5,0))</f>
        <v>5</v>
      </c>
      <c r="N166" t="str">
        <f>+_xlfn.CONCAT(Tabella6[[#This Row],[R]:[M]])</f>
        <v>115</v>
      </c>
      <c r="O166" t="str">
        <f>+VLOOKUP(Tabella6[[#This Row],[R]],Tabella35[],2,0)&amp;"-"&amp;VLOOKUP(Tabella6[[#This Row],[R]],Tabella35[],3,0)&amp;"-"&amp;VLOOKUP(Tabella6[[#This Row],[R]],Tabella35[],4,0)</f>
        <v>Perso-Occasionale-Moderato</v>
      </c>
      <c r="X166" s="53" t="str">
        <v>SocietÃ  Ricci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5000</v>
      </c>
      <c r="AO166">
        <v>500</v>
      </c>
      <c r="AP166">
        <v>0</v>
      </c>
    </row>
    <row r="167" spans="1:42" ht="20.7" customHeight="1" x14ac:dyDescent="0.5">
      <c r="A167" t="s">
        <v>27</v>
      </c>
      <c r="B167">
        <v>2014</v>
      </c>
      <c r="C167">
        <v>625</v>
      </c>
      <c r="E167" t="s">
        <v>332</v>
      </c>
      <c r="F167" t="s">
        <v>135</v>
      </c>
      <c r="G167">
        <f>+_xlfn.MAXIFS(Tabella3[Anno],Tabella3[RagSoc/Gruppo],Tabella6[[#This Row],[Cliente]])</f>
        <v>2023</v>
      </c>
      <c r="H167">
        <f>+COUNTIFS(Tabella3[RagSoc/Gruppo],Tabella6[[#This Row],[Cliente]])</f>
        <v>1</v>
      </c>
      <c r="I167" s="2">
        <f>+SUMIFS(Tabella3[Fatt],Tabella3[RagSoc/Gruppo],Tabella6[[#This Row],[Cliente]])/Tabella6[[#This Row],[NUMERO AnniAzienda]]</f>
        <v>5400</v>
      </c>
      <c r="K167">
        <f>MAX(1,5-(2023-Tabella6[[#This Row],[ULTIMA FATTURA]]))</f>
        <v>5</v>
      </c>
      <c r="L167">
        <f>+MAX(1,CEILING(PERCENTRANK(Tabella6[NUMERO AnniAzienda],Tabella6[[#This Row],[NUMERO AnniAzienda]])*5,1))</f>
        <v>1</v>
      </c>
      <c r="M167">
        <f>+MAX(1,ROUNDUP(_xlfn.PERCENTRANK.INC(Tabella6[ImportoAnnuo],Tabella6[[#This Row],[ImportoAnnuo]])*5,0))</f>
        <v>3</v>
      </c>
      <c r="N167" t="str">
        <f>+_xlfn.CONCAT(Tabella6[[#This Row],[R]:[M]])</f>
        <v>513</v>
      </c>
      <c r="O167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67" s="53" t="str">
        <v>SocietÃ  Rizzo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2800</v>
      </c>
      <c r="AO167">
        <v>6433</v>
      </c>
      <c r="AP167">
        <v>5300</v>
      </c>
    </row>
    <row r="168" spans="1:42" ht="20.7" customHeight="1" x14ac:dyDescent="0.5">
      <c r="A168" t="s">
        <v>45</v>
      </c>
      <c r="B168">
        <v>2022</v>
      </c>
      <c r="C168">
        <v>6433</v>
      </c>
      <c r="E168" t="s">
        <v>333</v>
      </c>
      <c r="F168" t="s">
        <v>142</v>
      </c>
      <c r="G168">
        <f>+_xlfn.MAXIFS(Tabella3[Anno],Tabella3[RagSoc/Gruppo],Tabella6[[#This Row],[Cliente]])</f>
        <v>2014</v>
      </c>
      <c r="H168">
        <f>+COUNTIFS(Tabella3[RagSoc/Gruppo],Tabella6[[#This Row],[Cliente]])</f>
        <v>2</v>
      </c>
      <c r="I168" s="2">
        <f>+SUMIFS(Tabella3[Fatt],Tabella3[RagSoc/Gruppo],Tabella6[[#This Row],[Cliente]])/Tabella6[[#This Row],[NUMERO AnniAzienda]]</f>
        <v>3250</v>
      </c>
      <c r="K168">
        <f>MAX(1,5-(2023-Tabella6[[#This Row],[ULTIMA FATTURA]]))</f>
        <v>1</v>
      </c>
      <c r="L168">
        <f>+MAX(1,CEILING(PERCENTRANK(Tabella6[NUMERO AnniAzienda],Tabella6[[#This Row],[NUMERO AnniAzienda]])*5,1))</f>
        <v>1</v>
      </c>
      <c r="M168">
        <f>+MAX(1,ROUNDUP(_xlfn.PERCENTRANK.INC(Tabella6[ImportoAnnuo],Tabella6[[#This Row],[ImportoAnnuo]])*5,0))</f>
        <v>2</v>
      </c>
      <c r="N168" t="str">
        <f>+_xlfn.CONCAT(Tabella6[[#This Row],[R]:[M]])</f>
        <v>112</v>
      </c>
      <c r="O168" t="str">
        <f>+VLOOKUP(Tabella6[[#This Row],[R]],Tabella35[],2,0)&amp;"-"&amp;VLOOKUP(Tabella6[[#This Row],[R]],Tabella35[],3,0)&amp;"-"&amp;VLOOKUP(Tabella6[[#This Row],[R]],Tabella35[],4,0)</f>
        <v>Perso-Occasionale-Moderato</v>
      </c>
      <c r="X168" s="53" t="str">
        <v>SocietÃ  Romano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6000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</row>
    <row r="169" spans="1:42" ht="20.7" customHeight="1" x14ac:dyDescent="0.5">
      <c r="A169" t="s">
        <v>45</v>
      </c>
      <c r="B169">
        <v>2023</v>
      </c>
      <c r="C169">
        <v>5300</v>
      </c>
      <c r="E169" t="s">
        <v>334</v>
      </c>
      <c r="F169" t="s">
        <v>9</v>
      </c>
      <c r="G169">
        <f>+_xlfn.MAXIFS(Tabella3[Anno],Tabella3[RagSoc/Gruppo],Tabella6[[#This Row],[Cliente]])</f>
        <v>2015</v>
      </c>
      <c r="H169">
        <f>+COUNTIFS(Tabella3[RagSoc/Gruppo],Tabella6[[#This Row],[Cliente]])</f>
        <v>4</v>
      </c>
      <c r="I169" s="2">
        <f>+SUMIFS(Tabella3[Fatt],Tabella3[RagSoc/Gruppo],Tabella6[[#This Row],[Cliente]])/Tabella6[[#This Row],[NUMERO AnniAzienda]]</f>
        <v>9485</v>
      </c>
      <c r="K169">
        <f>MAX(1,5-(2023-Tabella6[[#This Row],[ULTIMA FATTURA]]))</f>
        <v>1</v>
      </c>
      <c r="L169">
        <f>+MAX(1,CEILING(PERCENTRANK(Tabella6[NUMERO AnniAzienda],Tabella6[[#This Row],[NUMERO AnniAzienda]])*5,1))</f>
        <v>3</v>
      </c>
      <c r="M169">
        <f>+MAX(1,ROUNDUP(_xlfn.PERCENTRANK.INC(Tabella6[ImportoAnnuo],Tabella6[[#This Row],[ImportoAnnuo]])*5,0))</f>
        <v>5</v>
      </c>
      <c r="N169" t="str">
        <f>+_xlfn.CONCAT(Tabella6[[#This Row],[R]:[M]])</f>
        <v>135</v>
      </c>
      <c r="O169" t="str">
        <f>+VLOOKUP(Tabella6[[#This Row],[R]],Tabella35[],2,0)&amp;"-"&amp;VLOOKUP(Tabella6[[#This Row],[R]],Tabella35[],3,0)&amp;"-"&amp;VLOOKUP(Tabella6[[#This Row],[R]],Tabella35[],4,0)</f>
        <v>Perso-Occasionale-Moderato</v>
      </c>
      <c r="X169" s="53" t="str">
        <v>SocietÃ  Rossi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1500</v>
      </c>
      <c r="AE169">
        <v>1581</v>
      </c>
      <c r="AF169">
        <v>811</v>
      </c>
      <c r="AG169">
        <v>534</v>
      </c>
      <c r="AH169">
        <v>2368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</row>
    <row r="170" spans="1:42" ht="20.7" customHeight="1" x14ac:dyDescent="0.5">
      <c r="A170" t="s">
        <v>45</v>
      </c>
      <c r="B170">
        <v>2021</v>
      </c>
      <c r="C170">
        <v>2800</v>
      </c>
      <c r="E170" t="s">
        <v>335</v>
      </c>
      <c r="F170" t="s">
        <v>74</v>
      </c>
      <c r="G170">
        <f>+_xlfn.MAXIFS(Tabella3[Anno],Tabella3[RagSoc/Gruppo],Tabella6[[#This Row],[Cliente]])</f>
        <v>2021</v>
      </c>
      <c r="H170">
        <f>+COUNTIFS(Tabella3[RagSoc/Gruppo],Tabella6[[#This Row],[Cliente]])</f>
        <v>2</v>
      </c>
      <c r="I170" s="2">
        <f>+SUMIFS(Tabella3[Fatt],Tabella3[RagSoc/Gruppo],Tabella6[[#This Row],[Cliente]])/Tabella6[[#This Row],[NUMERO AnniAzienda]]</f>
        <v>7933.5</v>
      </c>
      <c r="K170">
        <f>MAX(1,5-(2023-Tabella6[[#This Row],[ULTIMA FATTURA]]))</f>
        <v>3</v>
      </c>
      <c r="L170">
        <f>+MAX(1,CEILING(PERCENTRANK(Tabella6[NUMERO AnniAzienda],Tabella6[[#This Row],[NUMERO AnniAzienda]])*5,1))</f>
        <v>1</v>
      </c>
      <c r="M170">
        <f>+MAX(1,ROUNDUP(_xlfn.PERCENTRANK.INC(Tabella6[ImportoAnnuo],Tabella6[[#This Row],[ImportoAnnuo]])*5,0))</f>
        <v>4</v>
      </c>
      <c r="N170" t="str">
        <f>+_xlfn.CONCAT(Tabella6[[#This Row],[R]:[M]])</f>
        <v>314</v>
      </c>
      <c r="O170" t="str">
        <f>+VLOOKUP(Tabella6[[#This Row],[R]],Tabella35[],2,0)&amp;"-"&amp;VLOOKUP(Tabella6[[#This Row],[R]],Tabella35[],3,0)&amp;"-"&amp;VLOOKUP(Tabella6[[#This Row],[R]],Tabella35[],4,0)</f>
        <v xml:space="preserve"> Medio     - Moderato      - Equilibrato    </v>
      </c>
      <c r="X170" s="53" t="str">
        <v>SocietÃ  Russo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2000</v>
      </c>
      <c r="AN170">
        <v>4000</v>
      </c>
      <c r="AO170">
        <v>2000</v>
      </c>
      <c r="AP170">
        <v>936</v>
      </c>
    </row>
    <row r="171" spans="1:42" ht="20.7" customHeight="1" x14ac:dyDescent="0.5">
      <c r="A171" t="s">
        <v>11</v>
      </c>
      <c r="B171">
        <v>2021</v>
      </c>
      <c r="C171">
        <v>9898</v>
      </c>
      <c r="E171" t="s">
        <v>336</v>
      </c>
      <c r="F171" t="s">
        <v>142</v>
      </c>
      <c r="G171">
        <f>+_xlfn.MAXIFS(Tabella3[Anno],Tabella3[RagSoc/Gruppo],Tabella6[[#This Row],[Cliente]])</f>
        <v>2016</v>
      </c>
      <c r="H171">
        <f>+COUNTIFS(Tabella3[RagSoc/Gruppo],Tabella6[[#This Row],[Cliente]])</f>
        <v>3</v>
      </c>
      <c r="I171" s="2">
        <f>+SUMIFS(Tabella3[Fatt],Tabella3[RagSoc/Gruppo],Tabella6[[#This Row],[Cliente]])/Tabella6[[#This Row],[NUMERO AnniAzienda]]</f>
        <v>16816.666666666668</v>
      </c>
      <c r="K171">
        <f>MAX(1,5-(2023-Tabella6[[#This Row],[ULTIMA FATTURA]]))</f>
        <v>1</v>
      </c>
      <c r="L171">
        <f>+MAX(1,CEILING(PERCENTRANK(Tabella6[NUMERO AnniAzienda],Tabella6[[#This Row],[NUMERO AnniAzienda]])*5,1))</f>
        <v>2</v>
      </c>
      <c r="M171">
        <f>+MAX(1,ROUNDUP(_xlfn.PERCENTRANK.INC(Tabella6[ImportoAnnuo],Tabella6[[#This Row],[ImportoAnnuo]])*5,0))</f>
        <v>5</v>
      </c>
      <c r="N171" t="str">
        <f>+_xlfn.CONCAT(Tabella6[[#This Row],[R]:[M]])</f>
        <v>125</v>
      </c>
      <c r="O171" t="str">
        <f>+VLOOKUP(Tabella6[[#This Row],[R]],Tabella35[],2,0)&amp;"-"&amp;VLOOKUP(Tabella6[[#This Row],[R]],Tabella35[],3,0)&amp;"-"&amp;VLOOKUP(Tabella6[[#This Row],[R]],Tabella35[],4,0)</f>
        <v>Perso-Occasionale-Moderato</v>
      </c>
      <c r="X171" s="53" t="str">
        <v>Studio Bianchi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2350</v>
      </c>
      <c r="AE171">
        <v>10638</v>
      </c>
      <c r="AF171">
        <v>3989</v>
      </c>
      <c r="AG171">
        <v>5967</v>
      </c>
      <c r="AH171">
        <v>5000</v>
      </c>
      <c r="AI171">
        <v>11900</v>
      </c>
      <c r="AJ171">
        <v>10700</v>
      </c>
      <c r="AK171">
        <v>5886</v>
      </c>
      <c r="AL171">
        <v>8300</v>
      </c>
      <c r="AM171">
        <v>8294</v>
      </c>
      <c r="AN171">
        <v>3830</v>
      </c>
      <c r="AO171">
        <v>5100</v>
      </c>
      <c r="AP171">
        <v>5900</v>
      </c>
    </row>
    <row r="172" spans="1:42" ht="20.7" customHeight="1" x14ac:dyDescent="0.5">
      <c r="A172" t="s">
        <v>11</v>
      </c>
      <c r="B172">
        <v>2022</v>
      </c>
      <c r="C172">
        <v>2097</v>
      </c>
      <c r="E172" t="s">
        <v>337</v>
      </c>
      <c r="F172" t="s">
        <v>108</v>
      </c>
      <c r="G172">
        <f>+_xlfn.MAXIFS(Tabella3[Anno],Tabella3[RagSoc/Gruppo],Tabella6[[#This Row],[Cliente]])</f>
        <v>2023</v>
      </c>
      <c r="H172">
        <f>+COUNTIFS(Tabella3[RagSoc/Gruppo],Tabella6[[#This Row],[Cliente]])</f>
        <v>2</v>
      </c>
      <c r="I172" s="2">
        <f>+SUMIFS(Tabella3[Fatt],Tabella3[RagSoc/Gruppo],Tabella6[[#This Row],[Cliente]])/Tabella6[[#This Row],[NUMERO AnniAzienda]]</f>
        <v>5375</v>
      </c>
      <c r="K172">
        <f>MAX(1,5-(2023-Tabella6[[#This Row],[ULTIMA FATTURA]]))</f>
        <v>5</v>
      </c>
      <c r="L172">
        <f>+MAX(1,CEILING(PERCENTRANK(Tabella6[NUMERO AnniAzienda],Tabella6[[#This Row],[NUMERO AnniAzienda]])*5,1))</f>
        <v>1</v>
      </c>
      <c r="M172">
        <f>+MAX(1,ROUNDUP(_xlfn.PERCENTRANK.INC(Tabella6[ImportoAnnuo],Tabella6[[#This Row],[ImportoAnnuo]])*5,0))</f>
        <v>3</v>
      </c>
      <c r="N172" t="str">
        <f>+_xlfn.CONCAT(Tabella6[[#This Row],[R]:[M]])</f>
        <v>513</v>
      </c>
      <c r="O172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72" s="53" t="str">
        <v>Studio Costa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11867</v>
      </c>
      <c r="AN172">
        <v>4000</v>
      </c>
      <c r="AO172">
        <v>0</v>
      </c>
      <c r="AP172">
        <v>0</v>
      </c>
    </row>
    <row r="173" spans="1:42" ht="20.7" customHeight="1" x14ac:dyDescent="0.5">
      <c r="A173" t="s">
        <v>11</v>
      </c>
      <c r="B173">
        <v>2015</v>
      </c>
      <c r="C173">
        <v>100</v>
      </c>
      <c r="E173" t="s">
        <v>338</v>
      </c>
      <c r="F173" t="s">
        <v>19</v>
      </c>
      <c r="G173">
        <f>+_xlfn.MAXIFS(Tabella3[Anno],Tabella3[RagSoc/Gruppo],Tabella6[[#This Row],[Cliente]])</f>
        <v>2023</v>
      </c>
      <c r="H173">
        <f>+COUNTIFS(Tabella3[RagSoc/Gruppo],Tabella6[[#This Row],[Cliente]])</f>
        <v>8</v>
      </c>
      <c r="I173" s="2">
        <f>+SUMIFS(Tabella3[Fatt],Tabella3[RagSoc/Gruppo],Tabella6[[#This Row],[Cliente]])/Tabella6[[#This Row],[NUMERO AnniAzienda]]</f>
        <v>3726.375</v>
      </c>
      <c r="K173">
        <f>MAX(1,5-(2023-Tabella6[[#This Row],[ULTIMA FATTURA]]))</f>
        <v>5</v>
      </c>
      <c r="L173">
        <f>+MAX(1,CEILING(PERCENTRANK(Tabella6[NUMERO AnniAzienda],Tabella6[[#This Row],[NUMERO AnniAzienda]])*5,1))</f>
        <v>4</v>
      </c>
      <c r="M173">
        <f>+MAX(1,ROUNDUP(_xlfn.PERCENTRANK.INC(Tabella6[ImportoAnnuo],Tabella6[[#This Row],[ImportoAnnuo]])*5,0))</f>
        <v>2</v>
      </c>
      <c r="N173" t="str">
        <f>+_xlfn.CONCAT(Tabella6[[#This Row],[R]:[M]])</f>
        <v>542</v>
      </c>
      <c r="O173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73" s="53" t="str">
        <v>Studio Esposito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8196</v>
      </c>
      <c r="AN173">
        <v>6829</v>
      </c>
      <c r="AO173">
        <v>0</v>
      </c>
      <c r="AP173">
        <v>0</v>
      </c>
    </row>
    <row r="174" spans="1:42" ht="20.7" customHeight="1" x14ac:dyDescent="0.5">
      <c r="A174" t="s">
        <v>47</v>
      </c>
      <c r="B174">
        <v>2023</v>
      </c>
      <c r="C174">
        <v>7850</v>
      </c>
      <c r="E174" t="s">
        <v>339</v>
      </c>
      <c r="F174" t="s">
        <v>60</v>
      </c>
      <c r="G174">
        <f>+_xlfn.MAXIFS(Tabella3[Anno],Tabella3[RagSoc/Gruppo],Tabella6[[#This Row],[Cliente]])</f>
        <v>2023</v>
      </c>
      <c r="H174">
        <f>+COUNTIFS(Tabella3[RagSoc/Gruppo],Tabella6[[#This Row],[Cliente]])</f>
        <v>1</v>
      </c>
      <c r="I174" s="2">
        <f>+SUMIFS(Tabella3[Fatt],Tabella3[RagSoc/Gruppo],Tabella6[[#This Row],[Cliente]])/Tabella6[[#This Row],[NUMERO AnniAzienda]]</f>
        <v>30000</v>
      </c>
      <c r="K174">
        <f>MAX(1,5-(2023-Tabella6[[#This Row],[ULTIMA FATTURA]]))</f>
        <v>5</v>
      </c>
      <c r="L174">
        <f>+MAX(1,CEILING(PERCENTRANK(Tabella6[NUMERO AnniAzienda],Tabella6[[#This Row],[NUMERO AnniAzienda]])*5,1))</f>
        <v>1</v>
      </c>
      <c r="M174">
        <f>+MAX(1,ROUNDUP(_xlfn.PERCENTRANK.INC(Tabella6[ImportoAnnuo],Tabella6[[#This Row],[ImportoAnnuo]])*5,0))</f>
        <v>5</v>
      </c>
      <c r="N174" t="str">
        <f>+_xlfn.CONCAT(Tabella6[[#This Row],[R]:[M]])</f>
        <v>515</v>
      </c>
      <c r="O174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74" s="53" t="str">
        <v>Studio Ferrari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3665</v>
      </c>
      <c r="AJ174">
        <v>665</v>
      </c>
      <c r="AK174">
        <v>665</v>
      </c>
      <c r="AL174">
        <v>0</v>
      </c>
      <c r="AM174">
        <v>0</v>
      </c>
      <c r="AN174">
        <v>0</v>
      </c>
      <c r="AO174">
        <v>100</v>
      </c>
      <c r="AP174">
        <v>0</v>
      </c>
    </row>
    <row r="175" spans="1:42" ht="20.7" customHeight="1" x14ac:dyDescent="0.5">
      <c r="A175" t="s">
        <v>47</v>
      </c>
      <c r="B175">
        <v>2022</v>
      </c>
      <c r="C175">
        <v>4740</v>
      </c>
      <c r="E175" t="s">
        <v>340</v>
      </c>
      <c r="F175" t="s">
        <v>19</v>
      </c>
      <c r="G175">
        <f>+_xlfn.MAXIFS(Tabella3[Anno],Tabella3[RagSoc/Gruppo],Tabella6[[#This Row],[Cliente]])</f>
        <v>2020</v>
      </c>
      <c r="H175">
        <f>+COUNTIFS(Tabella3[RagSoc/Gruppo],Tabella6[[#This Row],[Cliente]])</f>
        <v>1</v>
      </c>
      <c r="I175" s="2">
        <f>+SUMIFS(Tabella3[Fatt],Tabella3[RagSoc/Gruppo],Tabella6[[#This Row],[Cliente]])/Tabella6[[#This Row],[NUMERO AnniAzienda]]</f>
        <v>10000</v>
      </c>
      <c r="K175">
        <f>MAX(1,5-(2023-Tabella6[[#This Row],[ULTIMA FATTURA]]))</f>
        <v>2</v>
      </c>
      <c r="L175">
        <f>+MAX(1,CEILING(PERCENTRANK(Tabella6[NUMERO AnniAzienda],Tabella6[[#This Row],[NUMERO AnniAzienda]])*5,1))</f>
        <v>1</v>
      </c>
      <c r="M175">
        <f>+MAX(1,ROUNDUP(_xlfn.PERCENTRANK.INC(Tabella6[ImportoAnnuo],Tabella6[[#This Row],[ImportoAnnuo]])*5,0))</f>
        <v>5</v>
      </c>
      <c r="N175" t="str">
        <f>+_xlfn.CONCAT(Tabella6[[#This Row],[R]:[M]])</f>
        <v>215</v>
      </c>
      <c r="O175" t="str">
        <f>+VLOOKUP(Tabella6[[#This Row],[R]],Tabella35[],2,0)&amp;"-"&amp;VLOOKUP(Tabella6[[#This Row],[R]],Tabella35[],3,0)&amp;"-"&amp;VLOOKUP(Tabella6[[#This Row],[R]],Tabella35[],4,0)</f>
        <v xml:space="preserve">Dormiente- Saltuario     - Discreto       </v>
      </c>
      <c r="X175" s="53" t="str">
        <v>Studio Gallo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1000</v>
      </c>
      <c r="AK175">
        <v>500</v>
      </c>
      <c r="AL175">
        <v>1000</v>
      </c>
      <c r="AM175">
        <v>1100</v>
      </c>
      <c r="AN175">
        <v>1810</v>
      </c>
      <c r="AO175">
        <v>0</v>
      </c>
      <c r="AP175">
        <v>0</v>
      </c>
    </row>
    <row r="176" spans="1:42" ht="20.7" customHeight="1" x14ac:dyDescent="0.5">
      <c r="A176" t="s">
        <v>48</v>
      </c>
      <c r="B176">
        <v>2014</v>
      </c>
      <c r="C176">
        <v>15800</v>
      </c>
      <c r="E176" t="s">
        <v>341</v>
      </c>
      <c r="F176" t="s">
        <v>329</v>
      </c>
      <c r="G176">
        <f>+_xlfn.MAXIFS(Tabella3[Anno],Tabella3[RagSoc/Gruppo],Tabella6[[#This Row],[Cliente]])</f>
        <v>2018</v>
      </c>
      <c r="H176">
        <f>+COUNTIFS(Tabella3[RagSoc/Gruppo],Tabella6[[#This Row],[Cliente]])</f>
        <v>1</v>
      </c>
      <c r="I176" s="2">
        <f>+SUMIFS(Tabella3[Fatt],Tabella3[RagSoc/Gruppo],Tabella6[[#This Row],[Cliente]])/Tabella6[[#This Row],[NUMERO AnniAzienda]]</f>
        <v>12163</v>
      </c>
      <c r="K176">
        <f>MAX(1,5-(2023-Tabella6[[#This Row],[ULTIMA FATTURA]]))</f>
        <v>1</v>
      </c>
      <c r="L176">
        <f>+MAX(1,CEILING(PERCENTRANK(Tabella6[NUMERO AnniAzienda],Tabella6[[#This Row],[NUMERO AnniAzienda]])*5,1))</f>
        <v>1</v>
      </c>
      <c r="M176">
        <f>+MAX(1,ROUNDUP(_xlfn.PERCENTRANK.INC(Tabella6[ImportoAnnuo],Tabella6[[#This Row],[ImportoAnnuo]])*5,0))</f>
        <v>5</v>
      </c>
      <c r="N176" t="str">
        <f>+_xlfn.CONCAT(Tabella6[[#This Row],[R]:[M]])</f>
        <v>115</v>
      </c>
      <c r="O176" t="str">
        <f>+VLOOKUP(Tabella6[[#This Row],[R]],Tabella35[],2,0)&amp;"-"&amp;VLOOKUP(Tabella6[[#This Row],[R]],Tabella35[],3,0)&amp;"-"&amp;VLOOKUP(Tabella6[[#This Row],[R]],Tabella35[],4,0)</f>
        <v>Perso-Occasionale-Moderato</v>
      </c>
      <c r="X176" s="53" t="str">
        <v>Studio Giordano</v>
      </c>
      <c r="Y176">
        <v>0</v>
      </c>
      <c r="Z176">
        <v>0</v>
      </c>
      <c r="AA176">
        <v>19325</v>
      </c>
      <c r="AB176">
        <v>20314</v>
      </c>
      <c r="AC176">
        <v>31500</v>
      </c>
      <c r="AD176">
        <v>5750</v>
      </c>
      <c r="AE176">
        <v>30100</v>
      </c>
      <c r="AF176">
        <v>19630</v>
      </c>
      <c r="AG176">
        <v>7500</v>
      </c>
      <c r="AH176">
        <v>-57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</row>
    <row r="177" spans="1:42" ht="20.7" customHeight="1" x14ac:dyDescent="0.5">
      <c r="A177" t="s">
        <v>48</v>
      </c>
      <c r="B177">
        <v>2020</v>
      </c>
      <c r="C177">
        <v>15500</v>
      </c>
      <c r="E177" t="s">
        <v>342</v>
      </c>
      <c r="F177" t="s">
        <v>19</v>
      </c>
      <c r="G177">
        <f>+_xlfn.MAXIFS(Tabella3[Anno],Tabella3[RagSoc/Gruppo],Tabella6[[#This Row],[Cliente]])</f>
        <v>2018</v>
      </c>
      <c r="H177">
        <f>+COUNTIFS(Tabella3[RagSoc/Gruppo],Tabella6[[#This Row],[Cliente]])</f>
        <v>2</v>
      </c>
      <c r="I177" s="2">
        <f>+SUMIFS(Tabella3[Fatt],Tabella3[RagSoc/Gruppo],Tabella6[[#This Row],[Cliente]])/Tabella6[[#This Row],[NUMERO AnniAzienda]]</f>
        <v>2889</v>
      </c>
      <c r="K177">
        <f>MAX(1,5-(2023-Tabella6[[#This Row],[ULTIMA FATTURA]]))</f>
        <v>1</v>
      </c>
      <c r="L177">
        <f>+MAX(1,CEILING(PERCENTRANK(Tabella6[NUMERO AnniAzienda],Tabella6[[#This Row],[NUMERO AnniAzienda]])*5,1))</f>
        <v>1</v>
      </c>
      <c r="M177">
        <f>+MAX(1,ROUNDUP(_xlfn.PERCENTRANK.INC(Tabella6[ImportoAnnuo],Tabella6[[#This Row],[ImportoAnnuo]])*5,0))</f>
        <v>2</v>
      </c>
      <c r="N177" t="str">
        <f>+_xlfn.CONCAT(Tabella6[[#This Row],[R]:[M]])</f>
        <v>112</v>
      </c>
      <c r="O177" t="str">
        <f>+VLOOKUP(Tabella6[[#This Row],[R]],Tabella35[],2,0)&amp;"-"&amp;VLOOKUP(Tabella6[[#This Row],[R]],Tabella35[],3,0)&amp;"-"&amp;VLOOKUP(Tabella6[[#This Row],[R]],Tabella35[],4,0)</f>
        <v>Perso-Occasionale-Moderato</v>
      </c>
      <c r="X177" s="53" t="str">
        <v>Studio Greco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1350</v>
      </c>
      <c r="AM177">
        <v>4480</v>
      </c>
      <c r="AN177">
        <v>4780</v>
      </c>
      <c r="AO177">
        <v>6385</v>
      </c>
      <c r="AP177">
        <v>6700</v>
      </c>
    </row>
    <row r="178" spans="1:42" ht="20.7" customHeight="1" x14ac:dyDescent="0.5">
      <c r="A178" t="s">
        <v>48</v>
      </c>
      <c r="B178">
        <v>2017</v>
      </c>
      <c r="C178">
        <v>15000</v>
      </c>
      <c r="E178" t="s">
        <v>343</v>
      </c>
      <c r="F178" t="s">
        <v>25</v>
      </c>
      <c r="G178">
        <f>+_xlfn.MAXIFS(Tabella3[Anno],Tabella3[RagSoc/Gruppo],Tabella6[[#This Row],[Cliente]])</f>
        <v>2023</v>
      </c>
      <c r="H178">
        <f>+COUNTIFS(Tabella3[RagSoc/Gruppo],Tabella6[[#This Row],[Cliente]])</f>
        <v>5</v>
      </c>
      <c r="I178" s="2">
        <f>+SUMIFS(Tabella3[Fatt],Tabella3[RagSoc/Gruppo],Tabella6[[#This Row],[Cliente]])/Tabella6[[#This Row],[NUMERO AnniAzienda]]</f>
        <v>1006</v>
      </c>
      <c r="K178">
        <f>MAX(1,5-(2023-Tabella6[[#This Row],[ULTIMA FATTURA]]))</f>
        <v>5</v>
      </c>
      <c r="L178">
        <f>+MAX(1,CEILING(PERCENTRANK(Tabella6[NUMERO AnniAzienda],Tabella6[[#This Row],[NUMERO AnniAzienda]])*5,1))</f>
        <v>3</v>
      </c>
      <c r="M178">
        <f>+MAX(1,ROUNDUP(_xlfn.PERCENTRANK.INC(Tabella6[ImportoAnnuo],Tabella6[[#This Row],[ImportoAnnuo]])*5,0))</f>
        <v>1</v>
      </c>
      <c r="N178" t="str">
        <f>+_xlfn.CONCAT(Tabella6[[#This Row],[R]:[M]])</f>
        <v>531</v>
      </c>
      <c r="O178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78" s="53" t="str">
        <v>Studio Lombardi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3492</v>
      </c>
      <c r="AG178">
        <v>7750</v>
      </c>
      <c r="AH178">
        <v>6000</v>
      </c>
      <c r="AI178">
        <v>6130</v>
      </c>
      <c r="AJ178">
        <v>5725</v>
      </c>
      <c r="AK178">
        <v>4900</v>
      </c>
      <c r="AL178">
        <v>7075</v>
      </c>
      <c r="AM178">
        <v>5446</v>
      </c>
      <c r="AN178">
        <v>7475</v>
      </c>
      <c r="AO178">
        <v>0</v>
      </c>
      <c r="AP178">
        <v>0</v>
      </c>
    </row>
    <row r="179" spans="1:42" ht="20.7" customHeight="1" x14ac:dyDescent="0.5">
      <c r="A179" t="s">
        <v>48</v>
      </c>
      <c r="B179">
        <v>2018</v>
      </c>
      <c r="C179">
        <v>15000</v>
      </c>
      <c r="E179" t="s">
        <v>344</v>
      </c>
      <c r="F179" t="s">
        <v>9</v>
      </c>
      <c r="G179">
        <f>+_xlfn.MAXIFS(Tabella3[Anno],Tabella3[RagSoc/Gruppo],Tabella6[[#This Row],[Cliente]])</f>
        <v>2023</v>
      </c>
      <c r="H179">
        <f>+COUNTIFS(Tabella3[RagSoc/Gruppo],Tabella6[[#This Row],[Cliente]])</f>
        <v>5</v>
      </c>
      <c r="I179" s="2">
        <f>+SUMIFS(Tabella3[Fatt],Tabella3[RagSoc/Gruppo],Tabella6[[#This Row],[Cliente]])/Tabella6[[#This Row],[NUMERO AnniAzienda]]</f>
        <v>6640</v>
      </c>
      <c r="K179">
        <f>MAX(1,5-(2023-Tabella6[[#This Row],[ULTIMA FATTURA]]))</f>
        <v>5</v>
      </c>
      <c r="L179">
        <f>+MAX(1,CEILING(PERCENTRANK(Tabella6[NUMERO AnniAzienda],Tabella6[[#This Row],[NUMERO AnniAzienda]])*5,1))</f>
        <v>3</v>
      </c>
      <c r="M179">
        <f>+MAX(1,ROUNDUP(_xlfn.PERCENTRANK.INC(Tabella6[ImportoAnnuo],Tabella6[[#This Row],[ImportoAnnuo]])*5,0))</f>
        <v>4</v>
      </c>
      <c r="N179" t="str">
        <f>+_xlfn.CONCAT(Tabella6[[#This Row],[R]:[M]])</f>
        <v>534</v>
      </c>
      <c r="O179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79" s="53" t="str">
        <v>Studio Marino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8000</v>
      </c>
    </row>
    <row r="180" spans="1:42" ht="20.7" customHeight="1" x14ac:dyDescent="0.5">
      <c r="A180" t="s">
        <v>48</v>
      </c>
      <c r="B180">
        <v>2019</v>
      </c>
      <c r="C180">
        <v>15000</v>
      </c>
      <c r="E180" t="s">
        <v>345</v>
      </c>
      <c r="F180" t="s">
        <v>46</v>
      </c>
      <c r="G180">
        <f>+_xlfn.MAXIFS(Tabella3[Anno],Tabella3[RagSoc/Gruppo],Tabella6[[#This Row],[Cliente]])</f>
        <v>2017</v>
      </c>
      <c r="H180">
        <f>+COUNTIFS(Tabella3[RagSoc/Gruppo],Tabella6[[#This Row],[Cliente]])</f>
        <v>1</v>
      </c>
      <c r="I180" s="2">
        <f>+SUMIFS(Tabella3[Fatt],Tabella3[RagSoc/Gruppo],Tabella6[[#This Row],[Cliente]])/Tabella6[[#This Row],[NUMERO AnniAzienda]]</f>
        <v>25000</v>
      </c>
      <c r="K180">
        <f>MAX(1,5-(2023-Tabella6[[#This Row],[ULTIMA FATTURA]]))</f>
        <v>1</v>
      </c>
      <c r="L180">
        <f>+MAX(1,CEILING(PERCENTRANK(Tabella6[NUMERO AnniAzienda],Tabella6[[#This Row],[NUMERO AnniAzienda]])*5,1))</f>
        <v>1</v>
      </c>
      <c r="M180">
        <f>+MAX(1,ROUNDUP(_xlfn.PERCENTRANK.INC(Tabella6[ImportoAnnuo],Tabella6[[#This Row],[ImportoAnnuo]])*5,0))</f>
        <v>5</v>
      </c>
      <c r="N180" t="str">
        <f>+_xlfn.CONCAT(Tabella6[[#This Row],[R]:[M]])</f>
        <v>115</v>
      </c>
      <c r="O180" t="str">
        <f>+VLOOKUP(Tabella6[[#This Row],[R]],Tabella35[],2,0)&amp;"-"&amp;VLOOKUP(Tabella6[[#This Row],[R]],Tabella35[],3,0)&amp;"-"&amp;VLOOKUP(Tabella6[[#This Row],[R]],Tabella35[],4,0)</f>
        <v>Perso-Occasionale-Moderato</v>
      </c>
      <c r="X180" s="53" t="str">
        <v>Studio Moretti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755</v>
      </c>
      <c r="AK180">
        <v>2887</v>
      </c>
      <c r="AL180">
        <v>2215</v>
      </c>
      <c r="AM180">
        <v>2753</v>
      </c>
      <c r="AN180">
        <v>681</v>
      </c>
      <c r="AO180">
        <v>0</v>
      </c>
      <c r="AP180">
        <v>0</v>
      </c>
    </row>
    <row r="181" spans="1:42" ht="20.7" customHeight="1" x14ac:dyDescent="0.5">
      <c r="A181" t="s">
        <v>48</v>
      </c>
      <c r="B181">
        <v>2021</v>
      </c>
      <c r="C181">
        <v>15000</v>
      </c>
      <c r="E181" t="s">
        <v>346</v>
      </c>
      <c r="F181" t="s">
        <v>82</v>
      </c>
      <c r="G181">
        <f>+_xlfn.MAXIFS(Tabella3[Anno],Tabella3[RagSoc/Gruppo],Tabella6[[#This Row],[Cliente]])</f>
        <v>2023</v>
      </c>
      <c r="H181">
        <f>+COUNTIFS(Tabella3[RagSoc/Gruppo],Tabella6[[#This Row],[Cliente]])</f>
        <v>5</v>
      </c>
      <c r="I181" s="2">
        <f>+SUMIFS(Tabella3[Fatt],Tabella3[RagSoc/Gruppo],Tabella6[[#This Row],[Cliente]])/Tabella6[[#This Row],[NUMERO AnniAzienda]]</f>
        <v>2370</v>
      </c>
      <c r="K181">
        <f>MAX(1,5-(2023-Tabella6[[#This Row],[ULTIMA FATTURA]]))</f>
        <v>5</v>
      </c>
      <c r="L181">
        <f>+MAX(1,CEILING(PERCENTRANK(Tabella6[NUMERO AnniAzienda],Tabella6[[#This Row],[NUMERO AnniAzienda]])*5,1))</f>
        <v>3</v>
      </c>
      <c r="M181">
        <f>+MAX(1,ROUNDUP(_xlfn.PERCENTRANK.INC(Tabella6[ImportoAnnuo],Tabella6[[#This Row],[ImportoAnnuo]])*5,0))</f>
        <v>2</v>
      </c>
      <c r="N181" t="str">
        <f>+_xlfn.CONCAT(Tabella6[[#This Row],[R]:[M]])</f>
        <v>532</v>
      </c>
      <c r="O181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81" s="53" t="str">
        <v>Studio Ricci</v>
      </c>
      <c r="Y181">
        <v>0</v>
      </c>
      <c r="Z181">
        <v>0</v>
      </c>
      <c r="AA181">
        <v>0</v>
      </c>
      <c r="AB181">
        <v>0</v>
      </c>
      <c r="AC181">
        <v>5000</v>
      </c>
      <c r="AD181">
        <v>833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</row>
    <row r="182" spans="1:42" ht="20.7" customHeight="1" x14ac:dyDescent="0.5">
      <c r="A182" t="s">
        <v>48</v>
      </c>
      <c r="B182">
        <v>2022</v>
      </c>
      <c r="C182">
        <v>15000</v>
      </c>
      <c r="E182" t="s">
        <v>347</v>
      </c>
      <c r="F182" t="s">
        <v>22</v>
      </c>
      <c r="G182">
        <f>+_xlfn.MAXIFS(Tabella3[Anno],Tabella3[RagSoc/Gruppo],Tabella6[[#This Row],[Cliente]])</f>
        <v>2011</v>
      </c>
      <c r="H182">
        <f>+COUNTIFS(Tabella3[RagSoc/Gruppo],Tabella6[[#This Row],[Cliente]])</f>
        <v>3</v>
      </c>
      <c r="I182" s="2">
        <f>+SUMIFS(Tabella3[Fatt],Tabella3[RagSoc/Gruppo],Tabella6[[#This Row],[Cliente]])/Tabella6[[#This Row],[NUMERO AnniAzienda]]</f>
        <v>2153.3333333333335</v>
      </c>
      <c r="K182">
        <f>MAX(1,5-(2023-Tabella6[[#This Row],[ULTIMA FATTURA]]))</f>
        <v>1</v>
      </c>
      <c r="L182">
        <f>+MAX(1,CEILING(PERCENTRANK(Tabella6[NUMERO AnniAzienda],Tabella6[[#This Row],[NUMERO AnniAzienda]])*5,1))</f>
        <v>2</v>
      </c>
      <c r="M182">
        <f>+MAX(1,ROUNDUP(_xlfn.PERCENTRANK.INC(Tabella6[ImportoAnnuo],Tabella6[[#This Row],[ImportoAnnuo]])*5,0))</f>
        <v>1</v>
      </c>
      <c r="N182" t="str">
        <f>+_xlfn.CONCAT(Tabella6[[#This Row],[R]:[M]])</f>
        <v>121</v>
      </c>
      <c r="O182" t="str">
        <f>+VLOOKUP(Tabella6[[#This Row],[R]],Tabella35[],2,0)&amp;"-"&amp;VLOOKUP(Tabella6[[#This Row],[R]],Tabella35[],3,0)&amp;"-"&amp;VLOOKUP(Tabella6[[#This Row],[R]],Tabella35[],4,0)</f>
        <v>Perso-Occasionale-Moderato</v>
      </c>
      <c r="X182" s="53" t="str">
        <v>Studio Rizzo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100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9898</v>
      </c>
      <c r="AO182">
        <v>2097</v>
      </c>
      <c r="AP182">
        <v>0</v>
      </c>
    </row>
    <row r="183" spans="1:42" ht="20.7" customHeight="1" x14ac:dyDescent="0.5">
      <c r="A183" t="s">
        <v>48</v>
      </c>
      <c r="B183">
        <v>2023</v>
      </c>
      <c r="C183">
        <v>14950</v>
      </c>
      <c r="E183" t="s">
        <v>348</v>
      </c>
      <c r="F183" t="s">
        <v>126</v>
      </c>
      <c r="G183">
        <f>+_xlfn.MAXIFS(Tabella3[Anno],Tabella3[RagSoc/Gruppo],Tabella6[[#This Row],[Cliente]])</f>
        <v>2016</v>
      </c>
      <c r="H183">
        <f>+COUNTIFS(Tabella3[RagSoc/Gruppo],Tabella6[[#This Row],[Cliente]])</f>
        <v>4</v>
      </c>
      <c r="I183" s="2">
        <f>+SUMIFS(Tabella3[Fatt],Tabella3[RagSoc/Gruppo],Tabella6[[#This Row],[Cliente]])/Tabella6[[#This Row],[NUMERO AnniAzienda]]</f>
        <v>1580.75</v>
      </c>
      <c r="K183">
        <f>MAX(1,5-(2023-Tabella6[[#This Row],[ULTIMA FATTURA]]))</f>
        <v>1</v>
      </c>
      <c r="L183">
        <f>+MAX(1,CEILING(PERCENTRANK(Tabella6[NUMERO AnniAzienda],Tabella6[[#This Row],[NUMERO AnniAzienda]])*5,1))</f>
        <v>3</v>
      </c>
      <c r="M183">
        <f>+MAX(1,ROUNDUP(_xlfn.PERCENTRANK.INC(Tabella6[ImportoAnnuo],Tabella6[[#This Row],[ImportoAnnuo]])*5,0))</f>
        <v>1</v>
      </c>
      <c r="N183" t="str">
        <f>+_xlfn.CONCAT(Tabella6[[#This Row],[R]:[M]])</f>
        <v>131</v>
      </c>
      <c r="O183" t="str">
        <f>+VLOOKUP(Tabella6[[#This Row],[R]],Tabella35[],2,0)&amp;"-"&amp;VLOOKUP(Tabella6[[#This Row],[R]],Tabella35[],3,0)&amp;"-"&amp;VLOOKUP(Tabella6[[#This Row],[R]],Tabella35[],4,0)</f>
        <v>Perso-Occasionale-Moderato</v>
      </c>
      <c r="X183" s="53" t="str">
        <v>Studio Romano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2362</v>
      </c>
      <c r="AF183">
        <v>3488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</row>
    <row r="184" spans="1:42" ht="20.7" customHeight="1" x14ac:dyDescent="0.5">
      <c r="A184" t="s">
        <v>48</v>
      </c>
      <c r="B184">
        <v>2016</v>
      </c>
      <c r="C184">
        <v>14500</v>
      </c>
      <c r="E184" t="s">
        <v>349</v>
      </c>
      <c r="F184" t="s">
        <v>22</v>
      </c>
      <c r="G184">
        <f>+_xlfn.MAXIFS(Tabella3[Anno],Tabella3[RagSoc/Gruppo],Tabella6[[#This Row],[Cliente]])</f>
        <v>2019</v>
      </c>
      <c r="H184">
        <f>+COUNTIFS(Tabella3[RagSoc/Gruppo],Tabella6[[#This Row],[Cliente]])</f>
        <v>22</v>
      </c>
      <c r="I184" s="2">
        <f>+SUMIFS(Tabella3[Fatt],Tabella3[RagSoc/Gruppo],Tabella6[[#This Row],[Cliente]])/Tabella6[[#This Row],[NUMERO AnniAzienda]]</f>
        <v>6578.636363636364</v>
      </c>
      <c r="K184">
        <f>MAX(1,5-(2023-Tabella6[[#This Row],[ULTIMA FATTURA]]))</f>
        <v>1</v>
      </c>
      <c r="L184">
        <f>+MAX(1,CEILING(PERCENTRANK(Tabella6[NUMERO AnniAzienda],Tabella6[[#This Row],[NUMERO AnniAzienda]])*5,1))</f>
        <v>5</v>
      </c>
      <c r="M184">
        <f>+MAX(1,ROUNDUP(_xlfn.PERCENTRANK.INC(Tabella6[ImportoAnnuo],Tabella6[[#This Row],[ImportoAnnuo]])*5,0))</f>
        <v>4</v>
      </c>
      <c r="N184" t="str">
        <f>+_xlfn.CONCAT(Tabella6[[#This Row],[R]:[M]])</f>
        <v>154</v>
      </c>
      <c r="O184" t="str">
        <f>+VLOOKUP(Tabella6[[#This Row],[R]],Tabella35[],2,0)&amp;"-"&amp;VLOOKUP(Tabella6[[#This Row],[R]],Tabella35[],3,0)&amp;"-"&amp;VLOOKUP(Tabella6[[#This Row],[R]],Tabella35[],4,0)</f>
        <v>Perso-Occasionale-Moderato</v>
      </c>
      <c r="X184" s="53" t="str">
        <v>Studio Rossi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500</v>
      </c>
      <c r="AK184">
        <v>2320</v>
      </c>
      <c r="AL184">
        <v>5966</v>
      </c>
      <c r="AM184">
        <v>3925</v>
      </c>
      <c r="AN184">
        <v>3870</v>
      </c>
      <c r="AO184">
        <v>2125</v>
      </c>
      <c r="AP184">
        <v>4263</v>
      </c>
    </row>
    <row r="185" spans="1:42" ht="20.7" customHeight="1" x14ac:dyDescent="0.5">
      <c r="A185" t="s">
        <v>48</v>
      </c>
      <c r="B185">
        <v>2015</v>
      </c>
      <c r="C185">
        <v>13260</v>
      </c>
      <c r="E185" t="s">
        <v>350</v>
      </c>
      <c r="F185" t="s">
        <v>6</v>
      </c>
      <c r="G185">
        <f>+_xlfn.MAXIFS(Tabella3[Anno],Tabella3[RagSoc/Gruppo],Tabella6[[#This Row],[Cliente]])</f>
        <v>2023</v>
      </c>
      <c r="H185">
        <f>+COUNTIFS(Tabella3[RagSoc/Gruppo],Tabella6[[#This Row],[Cliente]])</f>
        <v>14</v>
      </c>
      <c r="I185" s="2">
        <f>+SUMIFS(Tabella3[Fatt],Tabella3[RagSoc/Gruppo],Tabella6[[#This Row],[Cliente]])/Tabella6[[#This Row],[NUMERO AnniAzienda]]</f>
        <v>2268.0714285714284</v>
      </c>
      <c r="K185">
        <f>MAX(1,5-(2023-Tabella6[[#This Row],[ULTIMA FATTURA]]))</f>
        <v>5</v>
      </c>
      <c r="L185">
        <f>+MAX(1,CEILING(PERCENTRANK(Tabella6[NUMERO AnniAzienda],Tabella6[[#This Row],[NUMERO AnniAzienda]])*5,1))</f>
        <v>5</v>
      </c>
      <c r="M185">
        <f>+MAX(1,ROUNDUP(_xlfn.PERCENTRANK.INC(Tabella6[ImportoAnnuo],Tabella6[[#This Row],[ImportoAnnuo]])*5,0))</f>
        <v>2</v>
      </c>
      <c r="N185" t="str">
        <f>+_xlfn.CONCAT(Tabella6[[#This Row],[R]:[M]])</f>
        <v>552</v>
      </c>
      <c r="O185" t="str">
        <f>+VLOOKUP(Tabella6[[#This Row],[R]],Tabella35[],2,0)&amp;"-"&amp;VLOOKUP(Tabella6[[#This Row],[R]],Tabella35[],3,0)&amp;"-"&amp;VLOOKUP(Tabella6[[#This Row],[R]],Tabella35[],4,0)</f>
        <v xml:space="preserve"> Molto recente - Fedelissimo   - Top Spender    </v>
      </c>
      <c r="X185" s="53" t="str">
        <v>Studio Russo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550</v>
      </c>
      <c r="AK185">
        <v>8085</v>
      </c>
      <c r="AL185">
        <v>6760</v>
      </c>
      <c r="AM185">
        <v>7030</v>
      </c>
      <c r="AN185">
        <v>6690</v>
      </c>
      <c r="AO185">
        <v>7400</v>
      </c>
      <c r="AP185">
        <v>8100</v>
      </c>
    </row>
    <row r="186" spans="1:42" ht="20.7" customHeight="1" x14ac:dyDescent="0.5">
      <c r="A186" t="s">
        <v>48</v>
      </c>
      <c r="B186">
        <v>2013</v>
      </c>
      <c r="C186">
        <v>8000</v>
      </c>
    </row>
    <row r="187" spans="1:42" ht="20.7" customHeight="1" x14ac:dyDescent="0.5">
      <c r="A187" t="s">
        <v>49</v>
      </c>
      <c r="B187">
        <v>2023</v>
      </c>
      <c r="C187">
        <v>12000</v>
      </c>
    </row>
    <row r="188" spans="1:42" ht="20.7" customHeight="1" x14ac:dyDescent="0.5">
      <c r="A188" t="s">
        <v>49</v>
      </c>
      <c r="B188">
        <v>2019</v>
      </c>
      <c r="C188">
        <v>11050</v>
      </c>
    </row>
    <row r="189" spans="1:42" ht="20.7" customHeight="1" x14ac:dyDescent="0.5">
      <c r="A189" t="s">
        <v>49</v>
      </c>
      <c r="B189">
        <v>2018</v>
      </c>
      <c r="C189">
        <v>7500</v>
      </c>
    </row>
    <row r="190" spans="1:42" ht="20.7" customHeight="1" x14ac:dyDescent="0.5">
      <c r="A190" t="s">
        <v>50</v>
      </c>
      <c r="B190">
        <v>2016</v>
      </c>
      <c r="C190">
        <v>4271</v>
      </c>
    </row>
    <row r="191" spans="1:42" ht="20.7" customHeight="1" x14ac:dyDescent="0.5">
      <c r="A191" t="s">
        <v>50</v>
      </c>
      <c r="B191">
        <v>2017</v>
      </c>
      <c r="C191">
        <v>4079</v>
      </c>
    </row>
    <row r="192" spans="1:42" ht="20.7" customHeight="1" x14ac:dyDescent="0.5">
      <c r="A192" t="s">
        <v>50</v>
      </c>
      <c r="B192">
        <v>2015</v>
      </c>
      <c r="C192">
        <v>2450</v>
      </c>
    </row>
    <row r="193" spans="1:3" ht="20.7" customHeight="1" x14ac:dyDescent="0.5">
      <c r="A193" t="s">
        <v>51</v>
      </c>
      <c r="B193">
        <v>2017</v>
      </c>
      <c r="C193">
        <v>2700</v>
      </c>
    </row>
    <row r="194" spans="1:3" ht="20.7" customHeight="1" x14ac:dyDescent="0.5">
      <c r="A194" t="s">
        <v>51</v>
      </c>
      <c r="B194">
        <v>2018</v>
      </c>
      <c r="C194">
        <v>2350</v>
      </c>
    </row>
    <row r="195" spans="1:3" ht="20.7" customHeight="1" x14ac:dyDescent="0.5">
      <c r="A195" t="s">
        <v>51</v>
      </c>
      <c r="B195">
        <v>2019</v>
      </c>
      <c r="C195">
        <v>1795</v>
      </c>
    </row>
    <row r="196" spans="1:3" ht="20.7" customHeight="1" x14ac:dyDescent="0.5">
      <c r="A196" t="s">
        <v>51</v>
      </c>
      <c r="B196">
        <v>2020</v>
      </c>
      <c r="C196">
        <v>1165</v>
      </c>
    </row>
    <row r="197" spans="1:3" ht="20.7" customHeight="1" x14ac:dyDescent="0.5">
      <c r="A197" t="s">
        <v>53</v>
      </c>
      <c r="B197">
        <v>2012</v>
      </c>
      <c r="C197">
        <v>8950</v>
      </c>
    </row>
    <row r="198" spans="1:3" ht="20.7" customHeight="1" x14ac:dyDescent="0.5">
      <c r="A198" t="s">
        <v>53</v>
      </c>
      <c r="B198">
        <v>2014</v>
      </c>
      <c r="C198">
        <v>5800</v>
      </c>
    </row>
    <row r="199" spans="1:3" ht="20.7" customHeight="1" x14ac:dyDescent="0.5">
      <c r="A199" t="s">
        <v>53</v>
      </c>
      <c r="B199">
        <v>2013</v>
      </c>
      <c r="C199">
        <v>4000</v>
      </c>
    </row>
    <row r="200" spans="1:3" ht="20.7" customHeight="1" x14ac:dyDescent="0.5">
      <c r="A200" t="s">
        <v>53</v>
      </c>
      <c r="B200">
        <v>2011</v>
      </c>
      <c r="C200">
        <v>2350</v>
      </c>
    </row>
    <row r="201" spans="1:3" ht="20.7" customHeight="1" x14ac:dyDescent="0.5">
      <c r="A201" t="s">
        <v>53</v>
      </c>
      <c r="B201">
        <v>2015</v>
      </c>
      <c r="C201">
        <v>0</v>
      </c>
    </row>
    <row r="202" spans="1:3" ht="20.7" customHeight="1" x14ac:dyDescent="0.5">
      <c r="A202" t="s">
        <v>54</v>
      </c>
      <c r="B202">
        <v>2015</v>
      </c>
      <c r="C202">
        <v>12000</v>
      </c>
    </row>
    <row r="203" spans="1:3" ht="20.7" customHeight="1" x14ac:dyDescent="0.5">
      <c r="A203" t="s">
        <v>55</v>
      </c>
      <c r="B203">
        <v>2016</v>
      </c>
      <c r="C203">
        <v>10400</v>
      </c>
    </row>
    <row r="204" spans="1:3" ht="20.7" customHeight="1" x14ac:dyDescent="0.5">
      <c r="A204" t="s">
        <v>55</v>
      </c>
      <c r="B204">
        <v>2017</v>
      </c>
      <c r="C204">
        <v>6708</v>
      </c>
    </row>
    <row r="205" spans="1:3" ht="20.7" customHeight="1" x14ac:dyDescent="0.5">
      <c r="A205" t="s">
        <v>55</v>
      </c>
      <c r="B205">
        <v>2015</v>
      </c>
      <c r="C205">
        <v>2069</v>
      </c>
    </row>
    <row r="206" spans="1:3" ht="20.7" customHeight="1" x14ac:dyDescent="0.5">
      <c r="A206" t="s">
        <v>29</v>
      </c>
      <c r="B206">
        <v>2023</v>
      </c>
      <c r="C206">
        <v>30329</v>
      </c>
    </row>
    <row r="207" spans="1:3" ht="20.7" customHeight="1" x14ac:dyDescent="0.5">
      <c r="A207" t="s">
        <v>29</v>
      </c>
      <c r="B207">
        <v>2023</v>
      </c>
      <c r="C207">
        <v>11238</v>
      </c>
    </row>
    <row r="208" spans="1:3" ht="20.7" customHeight="1" x14ac:dyDescent="0.5">
      <c r="A208" t="s">
        <v>29</v>
      </c>
      <c r="B208">
        <v>2022</v>
      </c>
      <c r="C208">
        <v>9433</v>
      </c>
    </row>
    <row r="209" spans="1:3" ht="20.7" customHeight="1" x14ac:dyDescent="0.5">
      <c r="A209" t="s">
        <v>29</v>
      </c>
      <c r="B209">
        <v>2022</v>
      </c>
      <c r="C209">
        <v>6967</v>
      </c>
    </row>
    <row r="210" spans="1:3" ht="20.7" customHeight="1" x14ac:dyDescent="0.5">
      <c r="A210" t="s">
        <v>29</v>
      </c>
      <c r="B210">
        <v>2022</v>
      </c>
      <c r="C210">
        <v>6300</v>
      </c>
    </row>
    <row r="211" spans="1:3" ht="20.7" customHeight="1" x14ac:dyDescent="0.5">
      <c r="A211" t="s">
        <v>29</v>
      </c>
      <c r="B211">
        <v>2023</v>
      </c>
      <c r="C211">
        <v>4208</v>
      </c>
    </row>
    <row r="212" spans="1:3" ht="20.7" customHeight="1" x14ac:dyDescent="0.5">
      <c r="A212" t="s">
        <v>29</v>
      </c>
      <c r="B212">
        <v>2023</v>
      </c>
      <c r="C212">
        <v>3975</v>
      </c>
    </row>
    <row r="213" spans="1:3" ht="20.7" customHeight="1" x14ac:dyDescent="0.5">
      <c r="A213" t="s">
        <v>29</v>
      </c>
      <c r="B213">
        <v>2022</v>
      </c>
      <c r="C213">
        <v>1667</v>
      </c>
    </row>
    <row r="214" spans="1:3" ht="20.7" customHeight="1" x14ac:dyDescent="0.5">
      <c r="A214" t="s">
        <v>56</v>
      </c>
      <c r="B214">
        <v>2019</v>
      </c>
      <c r="C214">
        <v>44510</v>
      </c>
    </row>
    <row r="215" spans="1:3" ht="20.7" customHeight="1" x14ac:dyDescent="0.5">
      <c r="A215" t="s">
        <v>56</v>
      </c>
      <c r="B215">
        <v>2014</v>
      </c>
      <c r="C215">
        <v>31280</v>
      </c>
    </row>
    <row r="216" spans="1:3" ht="20.7" customHeight="1" x14ac:dyDescent="0.5">
      <c r="A216" t="s">
        <v>56</v>
      </c>
      <c r="B216">
        <v>2020</v>
      </c>
      <c r="C216">
        <v>16380</v>
      </c>
    </row>
    <row r="217" spans="1:3" ht="20.7" customHeight="1" x14ac:dyDescent="0.5">
      <c r="A217" t="s">
        <v>56</v>
      </c>
      <c r="B217">
        <v>2021</v>
      </c>
      <c r="C217">
        <v>15900</v>
      </c>
    </row>
    <row r="218" spans="1:3" ht="20.7" customHeight="1" x14ac:dyDescent="0.5">
      <c r="A218" t="s">
        <v>56</v>
      </c>
      <c r="B218">
        <v>2022</v>
      </c>
      <c r="C218">
        <v>15520</v>
      </c>
    </row>
    <row r="219" spans="1:3" ht="20.7" customHeight="1" x14ac:dyDescent="0.5">
      <c r="A219" t="s">
        <v>56</v>
      </c>
      <c r="B219">
        <v>2015</v>
      </c>
      <c r="C219">
        <v>11750</v>
      </c>
    </row>
    <row r="220" spans="1:3" ht="20.7" customHeight="1" x14ac:dyDescent="0.5">
      <c r="A220" t="s">
        <v>56</v>
      </c>
      <c r="B220">
        <v>2023</v>
      </c>
      <c r="C220">
        <v>11667</v>
      </c>
    </row>
    <row r="221" spans="1:3" ht="20.7" customHeight="1" x14ac:dyDescent="0.5">
      <c r="A221" t="s">
        <v>56</v>
      </c>
      <c r="B221">
        <v>2022</v>
      </c>
      <c r="C221">
        <v>10900</v>
      </c>
    </row>
    <row r="222" spans="1:3" ht="20.7" customHeight="1" x14ac:dyDescent="0.5">
      <c r="A222" t="s">
        <v>56</v>
      </c>
      <c r="B222">
        <v>2016</v>
      </c>
      <c r="C222">
        <v>10800</v>
      </c>
    </row>
    <row r="223" spans="1:3" ht="20.7" customHeight="1" x14ac:dyDescent="0.5">
      <c r="A223" t="s">
        <v>56</v>
      </c>
      <c r="B223">
        <v>2013</v>
      </c>
      <c r="C223">
        <v>8080</v>
      </c>
    </row>
    <row r="224" spans="1:3" ht="20.7" customHeight="1" x14ac:dyDescent="0.5">
      <c r="A224" t="s">
        <v>56</v>
      </c>
      <c r="B224">
        <v>2012</v>
      </c>
      <c r="C224">
        <v>7550</v>
      </c>
    </row>
    <row r="225" spans="1:3" ht="20.7" customHeight="1" x14ac:dyDescent="0.5">
      <c r="A225" t="s">
        <v>56</v>
      </c>
      <c r="B225">
        <v>2018</v>
      </c>
      <c r="C225">
        <v>6800</v>
      </c>
    </row>
    <row r="226" spans="1:3" ht="20.7" customHeight="1" x14ac:dyDescent="0.5">
      <c r="A226" t="s">
        <v>56</v>
      </c>
      <c r="B226">
        <v>2016</v>
      </c>
      <c r="C226">
        <v>6308</v>
      </c>
    </row>
    <row r="227" spans="1:3" ht="20.7" customHeight="1" x14ac:dyDescent="0.5">
      <c r="A227" t="s">
        <v>56</v>
      </c>
      <c r="B227">
        <v>2017</v>
      </c>
      <c r="C227">
        <v>5750</v>
      </c>
    </row>
    <row r="228" spans="1:3" ht="20.7" customHeight="1" x14ac:dyDescent="0.5">
      <c r="A228" t="s">
        <v>56</v>
      </c>
      <c r="B228">
        <v>2011</v>
      </c>
      <c r="C228">
        <v>3750</v>
      </c>
    </row>
    <row r="229" spans="1:3" ht="20.7" customHeight="1" x14ac:dyDescent="0.5">
      <c r="A229" t="s">
        <v>56</v>
      </c>
      <c r="B229">
        <v>2014</v>
      </c>
      <c r="C229">
        <v>3500</v>
      </c>
    </row>
    <row r="230" spans="1:3" ht="20.7" customHeight="1" x14ac:dyDescent="0.5">
      <c r="A230" t="s">
        <v>56</v>
      </c>
      <c r="B230">
        <v>2010</v>
      </c>
      <c r="C230">
        <v>2400</v>
      </c>
    </row>
    <row r="231" spans="1:3" ht="20.7" customHeight="1" x14ac:dyDescent="0.5">
      <c r="A231" t="s">
        <v>56</v>
      </c>
      <c r="B231">
        <v>2011</v>
      </c>
      <c r="C231">
        <v>2400</v>
      </c>
    </row>
    <row r="232" spans="1:3" ht="20.7" customHeight="1" x14ac:dyDescent="0.5">
      <c r="A232" t="s">
        <v>56</v>
      </c>
      <c r="B232">
        <v>2017</v>
      </c>
      <c r="C232">
        <v>2400</v>
      </c>
    </row>
    <row r="233" spans="1:3" ht="20.7" customHeight="1" x14ac:dyDescent="0.5">
      <c r="A233" t="s">
        <v>56</v>
      </c>
      <c r="B233">
        <v>2015</v>
      </c>
      <c r="C233">
        <v>1600</v>
      </c>
    </row>
    <row r="234" spans="1:3" ht="20.7" customHeight="1" x14ac:dyDescent="0.5">
      <c r="A234" t="s">
        <v>56</v>
      </c>
      <c r="B234">
        <v>2012</v>
      </c>
      <c r="C234">
        <v>1200</v>
      </c>
    </row>
    <row r="235" spans="1:3" ht="20.7" customHeight="1" x14ac:dyDescent="0.5">
      <c r="A235" t="s">
        <v>56</v>
      </c>
      <c r="B235">
        <v>2022</v>
      </c>
      <c r="C235">
        <v>1000</v>
      </c>
    </row>
    <row r="236" spans="1:3" ht="20.7" customHeight="1" x14ac:dyDescent="0.5">
      <c r="A236" t="s">
        <v>56</v>
      </c>
      <c r="B236">
        <v>2022</v>
      </c>
      <c r="C236">
        <v>1000</v>
      </c>
    </row>
    <row r="237" spans="1:3" ht="20.7" customHeight="1" x14ac:dyDescent="0.5">
      <c r="A237" t="s">
        <v>56</v>
      </c>
      <c r="B237">
        <v>2022</v>
      </c>
      <c r="C237">
        <v>1000</v>
      </c>
    </row>
    <row r="238" spans="1:3" ht="20.7" customHeight="1" x14ac:dyDescent="0.5">
      <c r="A238" t="s">
        <v>56</v>
      </c>
      <c r="B238">
        <v>2022</v>
      </c>
      <c r="C238">
        <v>1000</v>
      </c>
    </row>
    <row r="239" spans="1:3" ht="20.7" customHeight="1" x14ac:dyDescent="0.5">
      <c r="A239" t="s">
        <v>56</v>
      </c>
      <c r="B239">
        <v>2023</v>
      </c>
      <c r="C239">
        <v>300</v>
      </c>
    </row>
    <row r="240" spans="1:3" ht="20.7" customHeight="1" x14ac:dyDescent="0.5">
      <c r="A240" t="s">
        <v>56</v>
      </c>
      <c r="B240">
        <v>2023</v>
      </c>
      <c r="C240">
        <v>100</v>
      </c>
    </row>
    <row r="241" spans="1:3" ht="20.7" customHeight="1" x14ac:dyDescent="0.5">
      <c r="A241" t="s">
        <v>57</v>
      </c>
      <c r="B241">
        <v>2017</v>
      </c>
      <c r="C241">
        <v>4626</v>
      </c>
    </row>
    <row r="242" spans="1:3" ht="20.7" customHeight="1" x14ac:dyDescent="0.5">
      <c r="A242" t="s">
        <v>57</v>
      </c>
      <c r="B242">
        <v>2009</v>
      </c>
      <c r="C242">
        <v>3000</v>
      </c>
    </row>
    <row r="243" spans="1:3" ht="20.7" customHeight="1" x14ac:dyDescent="0.5">
      <c r="A243" t="s">
        <v>57</v>
      </c>
      <c r="B243">
        <v>2016</v>
      </c>
      <c r="C243">
        <v>3000</v>
      </c>
    </row>
    <row r="244" spans="1:3" ht="20.7" customHeight="1" x14ac:dyDescent="0.5">
      <c r="A244" t="s">
        <v>57</v>
      </c>
      <c r="B244">
        <v>2018</v>
      </c>
      <c r="C244">
        <v>2877</v>
      </c>
    </row>
    <row r="245" spans="1:3" ht="20.7" customHeight="1" x14ac:dyDescent="0.5">
      <c r="A245" t="s">
        <v>57</v>
      </c>
      <c r="B245">
        <v>2013</v>
      </c>
      <c r="C245">
        <v>2614</v>
      </c>
    </row>
    <row r="246" spans="1:3" ht="20.7" customHeight="1" x14ac:dyDescent="0.5">
      <c r="A246" t="s">
        <v>57</v>
      </c>
      <c r="B246">
        <v>2011</v>
      </c>
      <c r="C246">
        <v>2280</v>
      </c>
    </row>
    <row r="247" spans="1:3" ht="20.7" customHeight="1" x14ac:dyDescent="0.5">
      <c r="A247" t="s">
        <v>57</v>
      </c>
      <c r="B247">
        <v>2008</v>
      </c>
      <c r="C247">
        <v>2250</v>
      </c>
    </row>
    <row r="248" spans="1:3" ht="20.7" customHeight="1" x14ac:dyDescent="0.5">
      <c r="A248" t="s">
        <v>57</v>
      </c>
      <c r="B248">
        <v>2015</v>
      </c>
      <c r="C248">
        <v>2110</v>
      </c>
    </row>
    <row r="249" spans="1:3" ht="20.7" customHeight="1" x14ac:dyDescent="0.5">
      <c r="A249" t="s">
        <v>57</v>
      </c>
      <c r="B249">
        <v>2014</v>
      </c>
      <c r="C249">
        <v>1500</v>
      </c>
    </row>
    <row r="250" spans="1:3" ht="20.7" customHeight="1" x14ac:dyDescent="0.5">
      <c r="A250" t="s">
        <v>57</v>
      </c>
      <c r="B250">
        <v>2019</v>
      </c>
      <c r="C250">
        <v>980</v>
      </c>
    </row>
    <row r="251" spans="1:3" ht="20.7" customHeight="1" x14ac:dyDescent="0.5">
      <c r="A251" t="s">
        <v>57</v>
      </c>
      <c r="B251">
        <v>2012</v>
      </c>
      <c r="C251">
        <v>800</v>
      </c>
    </row>
    <row r="252" spans="1:3" ht="20.7" customHeight="1" x14ac:dyDescent="0.5">
      <c r="A252" t="s">
        <v>57</v>
      </c>
      <c r="B252">
        <v>2010</v>
      </c>
      <c r="C252">
        <v>780</v>
      </c>
    </row>
    <row r="253" spans="1:3" ht="20.7" customHeight="1" x14ac:dyDescent="0.5">
      <c r="A253" t="s">
        <v>58</v>
      </c>
      <c r="B253">
        <v>2017</v>
      </c>
      <c r="C253">
        <v>66895</v>
      </c>
    </row>
    <row r="254" spans="1:3" ht="20.7" customHeight="1" x14ac:dyDescent="0.5">
      <c r="A254" t="s">
        <v>58</v>
      </c>
      <c r="B254">
        <v>2015</v>
      </c>
      <c r="C254">
        <v>51642</v>
      </c>
    </row>
    <row r="255" spans="1:3" ht="20.7" customHeight="1" x14ac:dyDescent="0.5">
      <c r="A255" t="s">
        <v>58</v>
      </c>
      <c r="B255">
        <v>2016</v>
      </c>
      <c r="C255">
        <v>43823</v>
      </c>
    </row>
    <row r="256" spans="1:3" ht="20.7" customHeight="1" x14ac:dyDescent="0.5">
      <c r="A256" t="s">
        <v>58</v>
      </c>
      <c r="B256">
        <v>2018</v>
      </c>
      <c r="C256">
        <v>35950</v>
      </c>
    </row>
    <row r="257" spans="1:3" ht="20.7" customHeight="1" x14ac:dyDescent="0.5">
      <c r="A257" t="s">
        <v>58</v>
      </c>
      <c r="B257">
        <v>2019</v>
      </c>
      <c r="C257">
        <v>34510</v>
      </c>
    </row>
    <row r="258" spans="1:3" ht="20.7" customHeight="1" x14ac:dyDescent="0.5">
      <c r="A258" t="s">
        <v>58</v>
      </c>
      <c r="B258">
        <v>2023</v>
      </c>
      <c r="C258">
        <v>34372</v>
      </c>
    </row>
    <row r="259" spans="1:3" ht="20.7" customHeight="1" x14ac:dyDescent="0.5">
      <c r="A259" t="s">
        <v>58</v>
      </c>
      <c r="B259">
        <v>2020</v>
      </c>
      <c r="C259">
        <v>28663</v>
      </c>
    </row>
    <row r="260" spans="1:3" ht="20.7" customHeight="1" x14ac:dyDescent="0.5">
      <c r="A260" t="s">
        <v>58</v>
      </c>
      <c r="B260">
        <v>2022</v>
      </c>
      <c r="C260">
        <v>17032</v>
      </c>
    </row>
    <row r="261" spans="1:3" ht="20.7" customHeight="1" x14ac:dyDescent="0.5">
      <c r="A261" t="s">
        <v>58</v>
      </c>
      <c r="B261">
        <v>2021</v>
      </c>
      <c r="C261">
        <v>16699</v>
      </c>
    </row>
    <row r="262" spans="1:3" ht="20.7" customHeight="1" x14ac:dyDescent="0.5">
      <c r="A262" t="s">
        <v>59</v>
      </c>
      <c r="B262">
        <v>2023</v>
      </c>
      <c r="C262">
        <v>15521</v>
      </c>
    </row>
    <row r="263" spans="1:3" ht="20.7" customHeight="1" x14ac:dyDescent="0.5">
      <c r="A263" t="s">
        <v>61</v>
      </c>
      <c r="B263">
        <v>2015</v>
      </c>
      <c r="C263">
        <v>2100</v>
      </c>
    </row>
    <row r="264" spans="1:3" ht="20.7" customHeight="1" x14ac:dyDescent="0.5">
      <c r="A264" t="s">
        <v>61</v>
      </c>
      <c r="B264">
        <v>2017</v>
      </c>
      <c r="C264">
        <v>2100</v>
      </c>
    </row>
    <row r="265" spans="1:3" ht="20.7" customHeight="1" x14ac:dyDescent="0.5">
      <c r="A265" t="s">
        <v>61</v>
      </c>
      <c r="B265">
        <v>2011</v>
      </c>
      <c r="C265">
        <v>1930</v>
      </c>
    </row>
    <row r="266" spans="1:3" ht="20.7" customHeight="1" x14ac:dyDescent="0.5">
      <c r="A266" t="s">
        <v>61</v>
      </c>
      <c r="B266">
        <v>2014</v>
      </c>
      <c r="C266">
        <v>1600</v>
      </c>
    </row>
    <row r="267" spans="1:3" ht="20.7" customHeight="1" x14ac:dyDescent="0.5">
      <c r="A267" t="s">
        <v>61</v>
      </c>
      <c r="B267">
        <v>2010</v>
      </c>
      <c r="C267">
        <v>1500</v>
      </c>
    </row>
    <row r="268" spans="1:3" ht="20.7" customHeight="1" x14ac:dyDescent="0.5">
      <c r="A268" t="s">
        <v>61</v>
      </c>
      <c r="B268">
        <v>2012</v>
      </c>
      <c r="C268">
        <v>1500</v>
      </c>
    </row>
    <row r="269" spans="1:3" ht="20.7" customHeight="1" x14ac:dyDescent="0.5">
      <c r="A269" t="s">
        <v>61</v>
      </c>
      <c r="B269">
        <v>2009</v>
      </c>
      <c r="C269">
        <v>1373</v>
      </c>
    </row>
    <row r="270" spans="1:3" ht="20.7" customHeight="1" x14ac:dyDescent="0.5">
      <c r="A270" t="s">
        <v>61</v>
      </c>
      <c r="B270">
        <v>2013</v>
      </c>
      <c r="C270">
        <v>1150</v>
      </c>
    </row>
    <row r="271" spans="1:3" ht="20.7" customHeight="1" x14ac:dyDescent="0.5">
      <c r="A271" t="s">
        <v>61</v>
      </c>
      <c r="B271">
        <v>2016</v>
      </c>
      <c r="C271">
        <v>1100</v>
      </c>
    </row>
    <row r="272" spans="1:3" ht="20.7" customHeight="1" x14ac:dyDescent="0.5">
      <c r="A272" t="s">
        <v>61</v>
      </c>
      <c r="B272">
        <v>2008</v>
      </c>
      <c r="C272">
        <v>477</v>
      </c>
    </row>
    <row r="273" spans="1:3" ht="20.7" customHeight="1" x14ac:dyDescent="0.5">
      <c r="A273" t="s">
        <v>61</v>
      </c>
      <c r="B273">
        <v>2018</v>
      </c>
      <c r="C273">
        <v>400</v>
      </c>
    </row>
    <row r="274" spans="1:3" ht="20.7" customHeight="1" x14ac:dyDescent="0.5">
      <c r="A274" t="s">
        <v>61</v>
      </c>
      <c r="B274">
        <v>2021</v>
      </c>
      <c r="C274">
        <v>400</v>
      </c>
    </row>
    <row r="275" spans="1:3" ht="20.7" customHeight="1" x14ac:dyDescent="0.5">
      <c r="A275" t="s">
        <v>61</v>
      </c>
      <c r="B275">
        <v>2020</v>
      </c>
      <c r="C275">
        <v>350</v>
      </c>
    </row>
    <row r="276" spans="1:3" ht="20.7" customHeight="1" x14ac:dyDescent="0.5">
      <c r="A276" t="s">
        <v>61</v>
      </c>
      <c r="B276">
        <v>2022</v>
      </c>
      <c r="C276">
        <v>350</v>
      </c>
    </row>
    <row r="277" spans="1:3" ht="20.7" customHeight="1" x14ac:dyDescent="0.5">
      <c r="A277" t="s">
        <v>61</v>
      </c>
      <c r="B277">
        <v>2019</v>
      </c>
      <c r="C277">
        <v>300</v>
      </c>
    </row>
    <row r="278" spans="1:3" ht="20.7" customHeight="1" x14ac:dyDescent="0.5">
      <c r="A278" t="s">
        <v>61</v>
      </c>
      <c r="B278">
        <v>2023</v>
      </c>
      <c r="C278">
        <v>300</v>
      </c>
    </row>
    <row r="279" spans="1:3" ht="20.7" customHeight="1" x14ac:dyDescent="0.5">
      <c r="A279" t="s">
        <v>62</v>
      </c>
      <c r="B279">
        <v>2010</v>
      </c>
      <c r="C279">
        <v>23308</v>
      </c>
    </row>
    <row r="280" spans="1:3" ht="20.7" customHeight="1" x14ac:dyDescent="0.5">
      <c r="A280" t="s">
        <v>62</v>
      </c>
      <c r="B280">
        <v>2009</v>
      </c>
      <c r="C280">
        <v>269</v>
      </c>
    </row>
    <row r="281" spans="1:3" ht="20.7" customHeight="1" x14ac:dyDescent="0.5">
      <c r="A281" t="s">
        <v>63</v>
      </c>
      <c r="B281">
        <v>2022</v>
      </c>
      <c r="C281">
        <v>7493</v>
      </c>
    </row>
    <row r="282" spans="1:3" ht="20.7" customHeight="1" x14ac:dyDescent="0.5">
      <c r="A282" t="s">
        <v>63</v>
      </c>
      <c r="B282">
        <v>2023</v>
      </c>
      <c r="C282">
        <v>2507</v>
      </c>
    </row>
    <row r="283" spans="1:3" ht="20.7" customHeight="1" x14ac:dyDescent="0.5">
      <c r="A283" t="s">
        <v>63</v>
      </c>
      <c r="B283">
        <v>2021</v>
      </c>
      <c r="C283">
        <v>2500</v>
      </c>
    </row>
    <row r="284" spans="1:3" ht="20.7" customHeight="1" x14ac:dyDescent="0.5">
      <c r="A284" t="s">
        <v>64</v>
      </c>
      <c r="B284">
        <v>2022</v>
      </c>
      <c r="C284">
        <v>1350</v>
      </c>
    </row>
    <row r="285" spans="1:3" ht="20.7" customHeight="1" x14ac:dyDescent="0.5">
      <c r="A285" t="s">
        <v>64</v>
      </c>
      <c r="B285">
        <v>2019</v>
      </c>
      <c r="C285">
        <v>1200</v>
      </c>
    </row>
    <row r="286" spans="1:3" ht="20.7" customHeight="1" x14ac:dyDescent="0.5">
      <c r="A286" t="s">
        <v>64</v>
      </c>
      <c r="B286">
        <v>2020</v>
      </c>
      <c r="C286">
        <v>1200</v>
      </c>
    </row>
    <row r="287" spans="1:3" ht="20.7" customHeight="1" x14ac:dyDescent="0.5">
      <c r="A287" t="s">
        <v>64</v>
      </c>
      <c r="B287">
        <v>2021</v>
      </c>
      <c r="C287">
        <v>1200</v>
      </c>
    </row>
    <row r="288" spans="1:3" ht="20.7" customHeight="1" x14ac:dyDescent="0.5">
      <c r="A288" t="s">
        <v>64</v>
      </c>
      <c r="B288">
        <v>2023</v>
      </c>
      <c r="C288">
        <v>1100</v>
      </c>
    </row>
    <row r="289" spans="1:3" ht="20.7" customHeight="1" x14ac:dyDescent="0.5">
      <c r="A289" t="s">
        <v>64</v>
      </c>
      <c r="B289">
        <v>2007</v>
      </c>
      <c r="C289">
        <v>1000</v>
      </c>
    </row>
    <row r="290" spans="1:3" ht="20.7" customHeight="1" x14ac:dyDescent="0.5">
      <c r="A290" t="s">
        <v>64</v>
      </c>
      <c r="B290">
        <v>2008</v>
      </c>
      <c r="C290">
        <v>1000</v>
      </c>
    </row>
    <row r="291" spans="1:3" ht="20.7" customHeight="1" x14ac:dyDescent="0.5">
      <c r="A291" t="s">
        <v>64</v>
      </c>
      <c r="B291">
        <v>2009</v>
      </c>
      <c r="C291">
        <v>1000</v>
      </c>
    </row>
    <row r="292" spans="1:3" ht="20.7" customHeight="1" x14ac:dyDescent="0.5">
      <c r="A292" t="s">
        <v>64</v>
      </c>
      <c r="B292">
        <v>2010</v>
      </c>
      <c r="C292">
        <v>1000</v>
      </c>
    </row>
    <row r="293" spans="1:3" ht="20.7" customHeight="1" x14ac:dyDescent="0.5">
      <c r="A293" t="s">
        <v>64</v>
      </c>
      <c r="B293">
        <v>2011</v>
      </c>
      <c r="C293">
        <v>1000</v>
      </c>
    </row>
    <row r="294" spans="1:3" ht="20.7" customHeight="1" x14ac:dyDescent="0.5">
      <c r="A294" t="s">
        <v>64</v>
      </c>
      <c r="B294">
        <v>2013</v>
      </c>
      <c r="C294">
        <v>1000</v>
      </c>
    </row>
    <row r="295" spans="1:3" ht="20.7" customHeight="1" x14ac:dyDescent="0.5">
      <c r="A295" t="s">
        <v>64</v>
      </c>
      <c r="B295">
        <v>2014</v>
      </c>
      <c r="C295">
        <v>1000</v>
      </c>
    </row>
    <row r="296" spans="1:3" ht="20.7" customHeight="1" x14ac:dyDescent="0.5">
      <c r="A296" t="s">
        <v>64</v>
      </c>
      <c r="B296">
        <v>2015</v>
      </c>
      <c r="C296">
        <v>1000</v>
      </c>
    </row>
    <row r="297" spans="1:3" ht="20.7" customHeight="1" x14ac:dyDescent="0.5">
      <c r="A297" t="s">
        <v>64</v>
      </c>
      <c r="B297">
        <v>2017</v>
      </c>
      <c r="C297">
        <v>1000</v>
      </c>
    </row>
    <row r="298" spans="1:3" ht="20.7" customHeight="1" x14ac:dyDescent="0.5">
      <c r="A298" t="s">
        <v>64</v>
      </c>
      <c r="B298">
        <v>2018</v>
      </c>
      <c r="C298">
        <v>1000</v>
      </c>
    </row>
    <row r="299" spans="1:3" ht="20.7" customHeight="1" x14ac:dyDescent="0.5">
      <c r="A299" t="s">
        <v>64</v>
      </c>
      <c r="B299">
        <v>2016</v>
      </c>
      <c r="C299">
        <v>963</v>
      </c>
    </row>
    <row r="300" spans="1:3" ht="20.7" customHeight="1" x14ac:dyDescent="0.5">
      <c r="A300" t="s">
        <v>64</v>
      </c>
      <c r="B300">
        <v>2012</v>
      </c>
      <c r="C300">
        <v>935</v>
      </c>
    </row>
    <row r="301" spans="1:3" ht="20.7" customHeight="1" x14ac:dyDescent="0.5">
      <c r="A301" t="s">
        <v>65</v>
      </c>
      <c r="B301">
        <v>2016</v>
      </c>
      <c r="C301">
        <v>3665</v>
      </c>
    </row>
    <row r="302" spans="1:3" ht="20.7" customHeight="1" x14ac:dyDescent="0.5">
      <c r="A302" t="s">
        <v>65</v>
      </c>
      <c r="B302">
        <v>2017</v>
      </c>
      <c r="C302">
        <v>665</v>
      </c>
    </row>
    <row r="303" spans="1:3" ht="20.7" customHeight="1" x14ac:dyDescent="0.5">
      <c r="A303" t="s">
        <v>65</v>
      </c>
      <c r="B303">
        <v>2018</v>
      </c>
      <c r="C303">
        <v>665</v>
      </c>
    </row>
    <row r="304" spans="1:3" ht="20.7" customHeight="1" x14ac:dyDescent="0.5">
      <c r="A304" t="s">
        <v>65</v>
      </c>
      <c r="B304">
        <v>2022</v>
      </c>
      <c r="C304">
        <v>100</v>
      </c>
    </row>
    <row r="305" spans="1:3" ht="20.7" customHeight="1" x14ac:dyDescent="0.5">
      <c r="A305" t="s">
        <v>66</v>
      </c>
      <c r="B305">
        <v>2011</v>
      </c>
      <c r="C305">
        <v>2347</v>
      </c>
    </row>
    <row r="306" spans="1:3" ht="20.7" customHeight="1" x14ac:dyDescent="0.5">
      <c r="A306" t="s">
        <v>66</v>
      </c>
      <c r="B306">
        <v>2012</v>
      </c>
      <c r="C306">
        <v>2122</v>
      </c>
    </row>
    <row r="307" spans="1:3" ht="20.7" customHeight="1" x14ac:dyDescent="0.5">
      <c r="A307" t="s">
        <v>66</v>
      </c>
      <c r="B307">
        <v>2010</v>
      </c>
      <c r="C307">
        <v>2020</v>
      </c>
    </row>
    <row r="308" spans="1:3" ht="20.7" customHeight="1" x14ac:dyDescent="0.5">
      <c r="A308" t="s">
        <v>16</v>
      </c>
      <c r="B308">
        <v>2009</v>
      </c>
      <c r="C308">
        <v>4716</v>
      </c>
    </row>
    <row r="309" spans="1:3" ht="20.7" customHeight="1" x14ac:dyDescent="0.5">
      <c r="A309" t="s">
        <v>16</v>
      </c>
      <c r="B309">
        <v>2008</v>
      </c>
      <c r="C309">
        <v>2150</v>
      </c>
    </row>
    <row r="310" spans="1:3" ht="20.7" customHeight="1" x14ac:dyDescent="0.5">
      <c r="A310" t="s">
        <v>16</v>
      </c>
      <c r="B310">
        <v>2010</v>
      </c>
      <c r="C310">
        <v>100</v>
      </c>
    </row>
    <row r="311" spans="1:3" ht="20.7" customHeight="1" x14ac:dyDescent="0.5">
      <c r="A311" t="s">
        <v>68</v>
      </c>
      <c r="B311">
        <v>2015</v>
      </c>
      <c r="C311">
        <v>6000</v>
      </c>
    </row>
    <row r="312" spans="1:3" ht="20.7" customHeight="1" x14ac:dyDescent="0.5">
      <c r="A312" t="s">
        <v>69</v>
      </c>
      <c r="B312">
        <v>2012</v>
      </c>
      <c r="C312">
        <v>10638</v>
      </c>
    </row>
    <row r="313" spans="1:3" ht="20.7" customHeight="1" x14ac:dyDescent="0.5">
      <c r="A313" t="s">
        <v>69</v>
      </c>
      <c r="B313">
        <v>2016</v>
      </c>
      <c r="C313">
        <v>7500</v>
      </c>
    </row>
    <row r="314" spans="1:3" ht="20.7" customHeight="1" x14ac:dyDescent="0.5">
      <c r="A314" t="s">
        <v>69</v>
      </c>
      <c r="B314">
        <v>2017</v>
      </c>
      <c r="C314">
        <v>6300</v>
      </c>
    </row>
    <row r="315" spans="1:3" ht="20.7" customHeight="1" x14ac:dyDescent="0.5">
      <c r="A315" t="s">
        <v>69</v>
      </c>
      <c r="B315">
        <v>2014</v>
      </c>
      <c r="C315">
        <v>5967</v>
      </c>
    </row>
    <row r="316" spans="1:3" ht="20.7" customHeight="1" x14ac:dyDescent="0.5">
      <c r="A316" t="s">
        <v>69</v>
      </c>
      <c r="B316">
        <v>2023</v>
      </c>
      <c r="C316">
        <v>5200</v>
      </c>
    </row>
    <row r="317" spans="1:3" ht="20.7" customHeight="1" x14ac:dyDescent="0.5">
      <c r="A317" t="s">
        <v>69</v>
      </c>
      <c r="B317">
        <v>2020</v>
      </c>
      <c r="C317">
        <v>5194</v>
      </c>
    </row>
    <row r="318" spans="1:3" ht="20.7" customHeight="1" x14ac:dyDescent="0.5">
      <c r="A318" t="s">
        <v>69</v>
      </c>
      <c r="B318">
        <v>2022</v>
      </c>
      <c r="C318">
        <v>5100</v>
      </c>
    </row>
    <row r="319" spans="1:3" ht="20.7" customHeight="1" x14ac:dyDescent="0.5">
      <c r="A319" t="s">
        <v>69</v>
      </c>
      <c r="B319">
        <v>2015</v>
      </c>
      <c r="C319">
        <v>5000</v>
      </c>
    </row>
    <row r="320" spans="1:3" ht="20.7" customHeight="1" x14ac:dyDescent="0.5">
      <c r="A320" t="s">
        <v>69</v>
      </c>
      <c r="B320">
        <v>2019</v>
      </c>
      <c r="C320">
        <v>4500</v>
      </c>
    </row>
    <row r="321" spans="1:3" ht="20.7" customHeight="1" x14ac:dyDescent="0.5">
      <c r="A321" t="s">
        <v>69</v>
      </c>
      <c r="B321">
        <v>2016</v>
      </c>
      <c r="C321">
        <v>4400</v>
      </c>
    </row>
    <row r="322" spans="1:3" ht="20.7" customHeight="1" x14ac:dyDescent="0.5">
      <c r="A322" t="s">
        <v>69</v>
      </c>
      <c r="B322">
        <v>2017</v>
      </c>
      <c r="C322">
        <v>4400</v>
      </c>
    </row>
    <row r="323" spans="1:3" ht="20.7" customHeight="1" x14ac:dyDescent="0.5">
      <c r="A323" t="s">
        <v>69</v>
      </c>
      <c r="B323">
        <v>2013</v>
      </c>
      <c r="C323">
        <v>3989</v>
      </c>
    </row>
    <row r="324" spans="1:3" ht="20.7" customHeight="1" x14ac:dyDescent="0.5">
      <c r="A324" t="s">
        <v>69</v>
      </c>
      <c r="B324">
        <v>2021</v>
      </c>
      <c r="C324">
        <v>3530</v>
      </c>
    </row>
    <row r="325" spans="1:3" ht="20.7" customHeight="1" x14ac:dyDescent="0.5">
      <c r="A325" t="s">
        <v>69</v>
      </c>
      <c r="B325">
        <v>2019</v>
      </c>
      <c r="C325">
        <v>3400</v>
      </c>
    </row>
    <row r="326" spans="1:3" ht="20.7" customHeight="1" x14ac:dyDescent="0.5">
      <c r="A326" t="s">
        <v>69</v>
      </c>
      <c r="B326">
        <v>2018</v>
      </c>
      <c r="C326">
        <v>3100</v>
      </c>
    </row>
    <row r="327" spans="1:3" ht="20.7" customHeight="1" x14ac:dyDescent="0.5">
      <c r="A327" t="s">
        <v>69</v>
      </c>
      <c r="B327">
        <v>2020</v>
      </c>
      <c r="C327">
        <v>3100</v>
      </c>
    </row>
    <row r="328" spans="1:3" ht="20.7" customHeight="1" x14ac:dyDescent="0.5">
      <c r="A328" t="s">
        <v>69</v>
      </c>
      <c r="B328">
        <v>2018</v>
      </c>
      <c r="C328">
        <v>2786</v>
      </c>
    </row>
    <row r="329" spans="1:3" ht="20.7" customHeight="1" x14ac:dyDescent="0.5">
      <c r="A329" t="s">
        <v>69</v>
      </c>
      <c r="B329">
        <v>2011</v>
      </c>
      <c r="C329">
        <v>2350</v>
      </c>
    </row>
    <row r="330" spans="1:3" ht="20.7" customHeight="1" x14ac:dyDescent="0.5">
      <c r="A330" t="s">
        <v>69</v>
      </c>
      <c r="B330">
        <v>2023</v>
      </c>
      <c r="C330">
        <v>700</v>
      </c>
    </row>
    <row r="331" spans="1:3" ht="20.7" customHeight="1" x14ac:dyDescent="0.5">
      <c r="A331" t="s">
        <v>69</v>
      </c>
      <c r="B331">
        <v>2019</v>
      </c>
      <c r="C331">
        <v>400</v>
      </c>
    </row>
    <row r="332" spans="1:3" ht="20.7" customHeight="1" x14ac:dyDescent="0.5">
      <c r="A332" t="s">
        <v>69</v>
      </c>
      <c r="B332">
        <v>2021</v>
      </c>
      <c r="C332">
        <v>300</v>
      </c>
    </row>
    <row r="333" spans="1:3" ht="20.7" customHeight="1" x14ac:dyDescent="0.5">
      <c r="A333" t="s">
        <v>70</v>
      </c>
      <c r="B333">
        <v>2009</v>
      </c>
      <c r="C333">
        <v>7877</v>
      </c>
    </row>
    <row r="334" spans="1:3" ht="20.7" customHeight="1" x14ac:dyDescent="0.5">
      <c r="A334" t="s">
        <v>70</v>
      </c>
      <c r="B334">
        <v>2008</v>
      </c>
      <c r="C334">
        <v>5800</v>
      </c>
    </row>
    <row r="335" spans="1:3" ht="20.7" customHeight="1" x14ac:dyDescent="0.5">
      <c r="A335" t="s">
        <v>70</v>
      </c>
      <c r="B335">
        <v>2007</v>
      </c>
      <c r="C335">
        <v>3930</v>
      </c>
    </row>
    <row r="336" spans="1:3" ht="20.7" customHeight="1" x14ac:dyDescent="0.5">
      <c r="A336" t="s">
        <v>70</v>
      </c>
      <c r="B336">
        <v>2006</v>
      </c>
      <c r="C336">
        <v>500</v>
      </c>
    </row>
    <row r="337" spans="1:3" ht="20.7" customHeight="1" x14ac:dyDescent="0.5">
      <c r="A337" t="s">
        <v>71</v>
      </c>
      <c r="B337">
        <v>2021</v>
      </c>
      <c r="C337">
        <v>4150</v>
      </c>
    </row>
    <row r="338" spans="1:3" ht="20.7" customHeight="1" x14ac:dyDescent="0.5">
      <c r="A338" t="s">
        <v>71</v>
      </c>
      <c r="B338">
        <v>2018</v>
      </c>
      <c r="C338">
        <v>1800</v>
      </c>
    </row>
    <row r="339" spans="1:3" ht="20.7" customHeight="1" x14ac:dyDescent="0.5">
      <c r="A339" t="s">
        <v>71</v>
      </c>
      <c r="B339">
        <v>2019</v>
      </c>
      <c r="C339">
        <v>600</v>
      </c>
    </row>
    <row r="340" spans="1:3" ht="20.7" customHeight="1" x14ac:dyDescent="0.5">
      <c r="A340" t="s">
        <v>72</v>
      </c>
      <c r="B340">
        <v>2014</v>
      </c>
      <c r="C340">
        <v>2287</v>
      </c>
    </row>
    <row r="341" spans="1:3" ht="20.7" customHeight="1" x14ac:dyDescent="0.5">
      <c r="A341" t="s">
        <v>72</v>
      </c>
      <c r="B341">
        <v>2009</v>
      </c>
      <c r="C341">
        <v>2000</v>
      </c>
    </row>
    <row r="342" spans="1:3" ht="20.7" customHeight="1" x14ac:dyDescent="0.5">
      <c r="A342" t="s">
        <v>72</v>
      </c>
      <c r="B342">
        <v>2012</v>
      </c>
      <c r="C342">
        <v>1778</v>
      </c>
    </row>
    <row r="343" spans="1:3" ht="20.7" customHeight="1" x14ac:dyDescent="0.5">
      <c r="A343" t="s">
        <v>72</v>
      </c>
      <c r="B343">
        <v>2013</v>
      </c>
      <c r="C343">
        <v>476</v>
      </c>
    </row>
    <row r="344" spans="1:3" ht="20.7" customHeight="1" x14ac:dyDescent="0.5">
      <c r="A344" t="s">
        <v>73</v>
      </c>
      <c r="B344">
        <v>2011</v>
      </c>
      <c r="C344">
        <v>18000</v>
      </c>
    </row>
    <row r="345" spans="1:3" ht="20.7" customHeight="1" x14ac:dyDescent="0.5">
      <c r="A345" t="s">
        <v>73</v>
      </c>
      <c r="B345">
        <v>2021</v>
      </c>
      <c r="C345">
        <v>14808</v>
      </c>
    </row>
    <row r="346" spans="1:3" ht="20.7" customHeight="1" x14ac:dyDescent="0.5">
      <c r="A346" t="s">
        <v>73</v>
      </c>
      <c r="B346">
        <v>2018</v>
      </c>
      <c r="C346">
        <v>12923</v>
      </c>
    </row>
    <row r="347" spans="1:3" ht="20.7" customHeight="1" x14ac:dyDescent="0.5">
      <c r="A347" t="s">
        <v>73</v>
      </c>
      <c r="B347">
        <v>2015</v>
      </c>
      <c r="C347">
        <v>9231</v>
      </c>
    </row>
    <row r="348" spans="1:3" ht="20.7" customHeight="1" x14ac:dyDescent="0.5">
      <c r="A348" t="s">
        <v>73</v>
      </c>
      <c r="B348">
        <v>2014</v>
      </c>
      <c r="C348">
        <v>8615</v>
      </c>
    </row>
    <row r="349" spans="1:3" ht="20.7" customHeight="1" x14ac:dyDescent="0.5">
      <c r="A349" t="s">
        <v>73</v>
      </c>
      <c r="B349">
        <v>2016</v>
      </c>
      <c r="C349">
        <v>8615</v>
      </c>
    </row>
    <row r="350" spans="1:3" ht="20.7" customHeight="1" x14ac:dyDescent="0.5">
      <c r="A350" t="s">
        <v>73</v>
      </c>
      <c r="B350">
        <v>2012</v>
      </c>
      <c r="C350">
        <v>8154</v>
      </c>
    </row>
    <row r="351" spans="1:3" ht="20.7" customHeight="1" x14ac:dyDescent="0.5">
      <c r="A351" t="s">
        <v>73</v>
      </c>
      <c r="B351">
        <v>2020</v>
      </c>
      <c r="C351">
        <v>6731</v>
      </c>
    </row>
    <row r="352" spans="1:3" ht="20.7" customHeight="1" x14ac:dyDescent="0.5">
      <c r="A352" t="s">
        <v>73</v>
      </c>
      <c r="B352">
        <v>2010</v>
      </c>
      <c r="C352">
        <v>4308</v>
      </c>
    </row>
    <row r="353" spans="1:3" ht="20.7" customHeight="1" x14ac:dyDescent="0.5">
      <c r="A353" t="s">
        <v>73</v>
      </c>
      <c r="B353">
        <v>2013</v>
      </c>
      <c r="C353">
        <v>4308</v>
      </c>
    </row>
    <row r="354" spans="1:3" ht="20.7" customHeight="1" x14ac:dyDescent="0.5">
      <c r="A354" t="s">
        <v>73</v>
      </c>
      <c r="B354">
        <v>2017</v>
      </c>
      <c r="C354">
        <v>4038</v>
      </c>
    </row>
    <row r="355" spans="1:3" ht="20.7" customHeight="1" x14ac:dyDescent="0.5">
      <c r="A355" t="s">
        <v>73</v>
      </c>
      <c r="B355">
        <v>2022</v>
      </c>
      <c r="C355">
        <v>2615</v>
      </c>
    </row>
    <row r="356" spans="1:3" ht="20.7" customHeight="1" x14ac:dyDescent="0.5">
      <c r="A356" t="s">
        <v>73</v>
      </c>
      <c r="B356">
        <v>2019</v>
      </c>
      <c r="C356">
        <v>1615</v>
      </c>
    </row>
    <row r="357" spans="1:3" ht="20.7" customHeight="1" x14ac:dyDescent="0.5">
      <c r="A357" t="s">
        <v>74</v>
      </c>
      <c r="B357">
        <v>2013</v>
      </c>
      <c r="C357">
        <v>4730</v>
      </c>
    </row>
    <row r="358" spans="1:3" ht="20.7" customHeight="1" x14ac:dyDescent="0.5">
      <c r="A358" t="s">
        <v>74</v>
      </c>
      <c r="B358">
        <v>2014</v>
      </c>
      <c r="C358">
        <v>4200</v>
      </c>
    </row>
    <row r="359" spans="1:3" ht="20.7" customHeight="1" x14ac:dyDescent="0.5">
      <c r="A359" t="s">
        <v>74</v>
      </c>
      <c r="B359">
        <v>2011</v>
      </c>
      <c r="C359">
        <v>4130</v>
      </c>
    </row>
    <row r="360" spans="1:3" ht="20.7" customHeight="1" x14ac:dyDescent="0.5">
      <c r="A360" t="s">
        <v>74</v>
      </c>
      <c r="B360">
        <v>2012</v>
      </c>
      <c r="C360">
        <v>4100</v>
      </c>
    </row>
    <row r="361" spans="1:3" ht="20.7" customHeight="1" x14ac:dyDescent="0.5">
      <c r="A361" t="s">
        <v>74</v>
      </c>
      <c r="B361">
        <v>2015</v>
      </c>
      <c r="C361">
        <v>4100</v>
      </c>
    </row>
    <row r="362" spans="1:3" ht="20.7" customHeight="1" x14ac:dyDescent="0.5">
      <c r="A362" t="s">
        <v>74</v>
      </c>
      <c r="B362">
        <v>2017</v>
      </c>
      <c r="C362">
        <v>4100</v>
      </c>
    </row>
    <row r="363" spans="1:3" ht="20.7" customHeight="1" x14ac:dyDescent="0.5">
      <c r="A363" t="s">
        <v>74</v>
      </c>
      <c r="B363">
        <v>2016</v>
      </c>
      <c r="C363">
        <v>4030</v>
      </c>
    </row>
    <row r="364" spans="1:3" ht="20.7" customHeight="1" x14ac:dyDescent="0.5">
      <c r="A364" t="s">
        <v>74</v>
      </c>
      <c r="B364">
        <v>2018</v>
      </c>
      <c r="C364">
        <v>3200</v>
      </c>
    </row>
    <row r="365" spans="1:3" ht="20.7" customHeight="1" x14ac:dyDescent="0.5">
      <c r="A365" t="s">
        <v>74</v>
      </c>
      <c r="B365">
        <v>2019</v>
      </c>
      <c r="C365">
        <v>2100</v>
      </c>
    </row>
    <row r="366" spans="1:3" ht="20.7" customHeight="1" x14ac:dyDescent="0.5">
      <c r="A366" t="s">
        <v>32</v>
      </c>
      <c r="B366">
        <v>2021</v>
      </c>
      <c r="C366">
        <v>15665</v>
      </c>
    </row>
    <row r="367" spans="1:3" ht="20.7" customHeight="1" x14ac:dyDescent="0.5">
      <c r="A367" t="s">
        <v>32</v>
      </c>
      <c r="B367">
        <v>2022</v>
      </c>
      <c r="C367">
        <v>13733</v>
      </c>
    </row>
    <row r="368" spans="1:3" ht="20.7" customHeight="1" x14ac:dyDescent="0.5">
      <c r="A368" t="s">
        <v>32</v>
      </c>
      <c r="B368">
        <v>2019</v>
      </c>
      <c r="C368">
        <v>6758</v>
      </c>
    </row>
    <row r="369" spans="1:3" ht="20.7" customHeight="1" x14ac:dyDescent="0.5">
      <c r="A369" t="s">
        <v>32</v>
      </c>
      <c r="B369">
        <v>2018</v>
      </c>
      <c r="C369">
        <v>5500</v>
      </c>
    </row>
    <row r="370" spans="1:3" ht="20.7" customHeight="1" x14ac:dyDescent="0.5">
      <c r="A370" t="s">
        <v>32</v>
      </c>
      <c r="B370">
        <v>2020</v>
      </c>
      <c r="C370">
        <v>374</v>
      </c>
    </row>
    <row r="371" spans="1:3" ht="20.7" customHeight="1" x14ac:dyDescent="0.5">
      <c r="A371" t="s">
        <v>75</v>
      </c>
      <c r="B371">
        <v>2006</v>
      </c>
      <c r="C371">
        <v>6054</v>
      </c>
    </row>
    <row r="372" spans="1:3" ht="20.7" customHeight="1" x14ac:dyDescent="0.5">
      <c r="A372" t="s">
        <v>76</v>
      </c>
      <c r="B372">
        <v>2010</v>
      </c>
      <c r="C372">
        <v>11500</v>
      </c>
    </row>
    <row r="373" spans="1:3" ht="20.7" customHeight="1" x14ac:dyDescent="0.5">
      <c r="A373" t="s">
        <v>76</v>
      </c>
      <c r="B373">
        <v>2008</v>
      </c>
      <c r="C373">
        <v>3800</v>
      </c>
    </row>
    <row r="374" spans="1:3" ht="20.7" customHeight="1" x14ac:dyDescent="0.5">
      <c r="A374" t="s">
        <v>78</v>
      </c>
      <c r="B374">
        <v>2009</v>
      </c>
      <c r="C374">
        <v>2860</v>
      </c>
    </row>
    <row r="375" spans="1:3" ht="20.7" customHeight="1" x14ac:dyDescent="0.5">
      <c r="A375" t="s">
        <v>78</v>
      </c>
      <c r="B375">
        <v>2008</v>
      </c>
      <c r="C375">
        <v>2506</v>
      </c>
    </row>
    <row r="376" spans="1:3" ht="20.7" customHeight="1" x14ac:dyDescent="0.5">
      <c r="A376" t="s">
        <v>78</v>
      </c>
      <c r="B376">
        <v>2007</v>
      </c>
      <c r="C376">
        <v>1923</v>
      </c>
    </row>
    <row r="377" spans="1:3" ht="20.7" customHeight="1" x14ac:dyDescent="0.5">
      <c r="A377" t="s">
        <v>79</v>
      </c>
      <c r="B377">
        <v>2007</v>
      </c>
      <c r="C377">
        <v>3582</v>
      </c>
    </row>
    <row r="378" spans="1:3" ht="20.7" customHeight="1" x14ac:dyDescent="0.5">
      <c r="A378" t="s">
        <v>79</v>
      </c>
      <c r="B378">
        <v>2008</v>
      </c>
      <c r="C378">
        <v>3582</v>
      </c>
    </row>
    <row r="379" spans="1:3" ht="20.7" customHeight="1" x14ac:dyDescent="0.5">
      <c r="A379" t="s">
        <v>79</v>
      </c>
      <c r="B379">
        <v>2006</v>
      </c>
      <c r="C379">
        <v>2582</v>
      </c>
    </row>
    <row r="380" spans="1:3" ht="20.7" customHeight="1" x14ac:dyDescent="0.5">
      <c r="A380" t="s">
        <v>80</v>
      </c>
      <c r="B380">
        <v>2006</v>
      </c>
      <c r="C380">
        <v>12200</v>
      </c>
    </row>
    <row r="381" spans="1:3" ht="20.7" customHeight="1" x14ac:dyDescent="0.5">
      <c r="A381" t="s">
        <v>80</v>
      </c>
      <c r="B381">
        <v>2006</v>
      </c>
      <c r="C381">
        <v>1000</v>
      </c>
    </row>
    <row r="382" spans="1:3" ht="20.7" customHeight="1" x14ac:dyDescent="0.5">
      <c r="A382" t="s">
        <v>80</v>
      </c>
      <c r="B382">
        <v>2007</v>
      </c>
      <c r="C382">
        <v>500</v>
      </c>
    </row>
    <row r="383" spans="1:3" ht="20.7" customHeight="1" x14ac:dyDescent="0.5">
      <c r="A383" t="s">
        <v>67</v>
      </c>
      <c r="B383">
        <v>2013</v>
      </c>
      <c r="C383">
        <v>20967</v>
      </c>
    </row>
    <row r="384" spans="1:3" ht="20.7" customHeight="1" x14ac:dyDescent="0.5">
      <c r="A384" t="s">
        <v>67</v>
      </c>
      <c r="B384">
        <v>2018</v>
      </c>
      <c r="C384">
        <v>20700</v>
      </c>
    </row>
    <row r="385" spans="1:3" ht="20.7" customHeight="1" x14ac:dyDescent="0.5">
      <c r="A385" t="s">
        <v>67</v>
      </c>
      <c r="B385">
        <v>2014</v>
      </c>
      <c r="C385">
        <v>17350</v>
      </c>
    </row>
    <row r="386" spans="1:3" ht="20.7" customHeight="1" x14ac:dyDescent="0.5">
      <c r="A386" t="s">
        <v>67</v>
      </c>
      <c r="B386">
        <v>2016</v>
      </c>
      <c r="C386">
        <v>7150</v>
      </c>
    </row>
    <row r="387" spans="1:3" ht="20.7" customHeight="1" x14ac:dyDescent="0.5">
      <c r="A387" t="s">
        <v>67</v>
      </c>
      <c r="B387">
        <v>2017</v>
      </c>
      <c r="C387">
        <v>5512</v>
      </c>
    </row>
    <row r="388" spans="1:3" ht="20.7" customHeight="1" x14ac:dyDescent="0.5">
      <c r="A388" t="s">
        <v>67</v>
      </c>
      <c r="B388">
        <v>2015</v>
      </c>
      <c r="C388">
        <v>5300</v>
      </c>
    </row>
    <row r="389" spans="1:3" ht="20.7" customHeight="1" x14ac:dyDescent="0.5">
      <c r="A389" t="s">
        <v>67</v>
      </c>
      <c r="B389">
        <v>2012</v>
      </c>
      <c r="C389">
        <v>3200</v>
      </c>
    </row>
    <row r="390" spans="1:3" ht="20.7" customHeight="1" x14ac:dyDescent="0.5">
      <c r="A390" t="s">
        <v>81</v>
      </c>
      <c r="B390">
        <v>2023</v>
      </c>
      <c r="C390">
        <v>37084</v>
      </c>
    </row>
    <row r="391" spans="1:3" ht="20.7" customHeight="1" x14ac:dyDescent="0.5">
      <c r="A391" t="s">
        <v>83</v>
      </c>
      <c r="B391">
        <v>2019</v>
      </c>
      <c r="C391">
        <v>9887</v>
      </c>
    </row>
    <row r="392" spans="1:3" ht="20.7" customHeight="1" x14ac:dyDescent="0.5">
      <c r="A392" t="s">
        <v>84</v>
      </c>
      <c r="B392">
        <v>2021</v>
      </c>
      <c r="C392">
        <v>1710</v>
      </c>
    </row>
    <row r="393" spans="1:3" ht="20.7" customHeight="1" x14ac:dyDescent="0.5">
      <c r="A393" t="s">
        <v>84</v>
      </c>
      <c r="B393">
        <v>2020</v>
      </c>
      <c r="C393">
        <v>1680</v>
      </c>
    </row>
    <row r="394" spans="1:3" ht="20.7" customHeight="1" x14ac:dyDescent="0.5">
      <c r="A394" t="s">
        <v>84</v>
      </c>
      <c r="B394">
        <v>2019</v>
      </c>
      <c r="C394">
        <v>1600</v>
      </c>
    </row>
    <row r="395" spans="1:3" ht="20.7" customHeight="1" x14ac:dyDescent="0.5">
      <c r="A395" t="s">
        <v>84</v>
      </c>
      <c r="B395">
        <v>2022</v>
      </c>
      <c r="C395">
        <v>1500</v>
      </c>
    </row>
    <row r="396" spans="1:3" ht="20.7" customHeight="1" x14ac:dyDescent="0.5">
      <c r="A396" t="s">
        <v>84</v>
      </c>
      <c r="B396">
        <v>2023</v>
      </c>
      <c r="C396">
        <v>1500</v>
      </c>
    </row>
    <row r="397" spans="1:3" ht="20.7" customHeight="1" x14ac:dyDescent="0.5">
      <c r="A397" t="s">
        <v>84</v>
      </c>
      <c r="B397">
        <v>2018</v>
      </c>
      <c r="C397">
        <v>950</v>
      </c>
    </row>
    <row r="398" spans="1:3" ht="20.7" customHeight="1" x14ac:dyDescent="0.5">
      <c r="A398" t="s">
        <v>86</v>
      </c>
      <c r="B398">
        <v>2018</v>
      </c>
      <c r="C398">
        <v>4063</v>
      </c>
    </row>
    <row r="399" spans="1:3" ht="20.7" customHeight="1" x14ac:dyDescent="0.5">
      <c r="A399" t="s">
        <v>86</v>
      </c>
      <c r="B399">
        <v>2019</v>
      </c>
      <c r="C399">
        <v>2006</v>
      </c>
    </row>
    <row r="400" spans="1:3" ht="20.7" customHeight="1" x14ac:dyDescent="0.5">
      <c r="A400" t="s">
        <v>86</v>
      </c>
      <c r="B400">
        <v>2020</v>
      </c>
      <c r="C400">
        <v>1521</v>
      </c>
    </row>
    <row r="401" spans="1:3" ht="20.7" customHeight="1" x14ac:dyDescent="0.5">
      <c r="A401" t="s">
        <v>86</v>
      </c>
      <c r="B401">
        <v>2021</v>
      </c>
      <c r="C401">
        <v>1277</v>
      </c>
    </row>
    <row r="402" spans="1:3" ht="20.7" customHeight="1" x14ac:dyDescent="0.5">
      <c r="A402" t="s">
        <v>86</v>
      </c>
      <c r="B402">
        <v>2023</v>
      </c>
      <c r="C402">
        <v>481</v>
      </c>
    </row>
    <row r="403" spans="1:3" ht="20.7" customHeight="1" x14ac:dyDescent="0.5">
      <c r="A403" t="s">
        <v>86</v>
      </c>
      <c r="B403">
        <v>2022</v>
      </c>
      <c r="C403">
        <v>478</v>
      </c>
    </row>
    <row r="404" spans="1:3" ht="20.7" customHeight="1" x14ac:dyDescent="0.5">
      <c r="A404" t="s">
        <v>86</v>
      </c>
      <c r="B404">
        <v>2016</v>
      </c>
      <c r="C404">
        <v>400</v>
      </c>
    </row>
    <row r="405" spans="1:3" ht="20.7" customHeight="1" x14ac:dyDescent="0.5">
      <c r="A405" t="s">
        <v>86</v>
      </c>
      <c r="B405">
        <v>2014</v>
      </c>
      <c r="C405">
        <v>296</v>
      </c>
    </row>
    <row r="406" spans="1:3" ht="20.7" customHeight="1" x14ac:dyDescent="0.5">
      <c r="A406" t="s">
        <v>87</v>
      </c>
      <c r="B406">
        <v>2011</v>
      </c>
      <c r="C406">
        <v>13000</v>
      </c>
    </row>
    <row r="407" spans="1:3" ht="20.7" customHeight="1" x14ac:dyDescent="0.5">
      <c r="A407" t="s">
        <v>87</v>
      </c>
      <c r="B407">
        <v>2013</v>
      </c>
      <c r="C407">
        <v>-1815</v>
      </c>
    </row>
    <row r="408" spans="1:3" ht="20.7" customHeight="1" x14ac:dyDescent="0.5">
      <c r="A408" t="s">
        <v>88</v>
      </c>
      <c r="B408">
        <v>2011</v>
      </c>
      <c r="C408">
        <v>9846</v>
      </c>
    </row>
    <row r="409" spans="1:3" ht="20.7" customHeight="1" x14ac:dyDescent="0.5">
      <c r="A409" t="s">
        <v>88</v>
      </c>
      <c r="B409">
        <v>2010</v>
      </c>
      <c r="C409">
        <v>2462</v>
      </c>
    </row>
    <row r="410" spans="1:3" ht="20.7" customHeight="1" x14ac:dyDescent="0.5">
      <c r="A410" t="s">
        <v>89</v>
      </c>
      <c r="B410">
        <v>2023</v>
      </c>
      <c r="C410">
        <v>16450</v>
      </c>
    </row>
    <row r="411" spans="1:3" ht="20.7" customHeight="1" x14ac:dyDescent="0.5">
      <c r="A411" t="s">
        <v>89</v>
      </c>
      <c r="B411">
        <v>2022</v>
      </c>
      <c r="C411">
        <v>16000</v>
      </c>
    </row>
    <row r="412" spans="1:3" ht="20.7" customHeight="1" x14ac:dyDescent="0.5">
      <c r="A412" t="s">
        <v>89</v>
      </c>
      <c r="B412">
        <v>2021</v>
      </c>
      <c r="C412">
        <v>12220</v>
      </c>
    </row>
    <row r="413" spans="1:3" ht="20.7" customHeight="1" x14ac:dyDescent="0.5">
      <c r="A413" t="s">
        <v>90</v>
      </c>
      <c r="B413">
        <v>2022</v>
      </c>
      <c r="C413">
        <v>7500</v>
      </c>
    </row>
    <row r="414" spans="1:3" ht="20.7" customHeight="1" x14ac:dyDescent="0.5">
      <c r="A414" t="s">
        <v>90</v>
      </c>
      <c r="B414">
        <v>2021</v>
      </c>
      <c r="C414">
        <v>7500</v>
      </c>
    </row>
    <row r="415" spans="1:3" ht="20.7" customHeight="1" x14ac:dyDescent="0.5">
      <c r="A415" t="s">
        <v>90</v>
      </c>
      <c r="B415">
        <v>2023</v>
      </c>
      <c r="C415">
        <v>7210</v>
      </c>
    </row>
    <row r="416" spans="1:3" ht="20.7" customHeight="1" x14ac:dyDescent="0.5">
      <c r="A416" t="s">
        <v>90</v>
      </c>
      <c r="B416">
        <v>2020</v>
      </c>
      <c r="C416">
        <v>5491</v>
      </c>
    </row>
    <row r="417" spans="1:3" ht="20.7" customHeight="1" x14ac:dyDescent="0.5">
      <c r="A417" t="s">
        <v>92</v>
      </c>
      <c r="B417">
        <v>2009</v>
      </c>
      <c r="C417">
        <v>10000</v>
      </c>
    </row>
    <row r="418" spans="1:3" ht="20.7" customHeight="1" x14ac:dyDescent="0.5">
      <c r="A418" t="s">
        <v>92</v>
      </c>
      <c r="B418">
        <v>2014</v>
      </c>
      <c r="C418">
        <v>7000</v>
      </c>
    </row>
    <row r="419" spans="1:3" ht="20.7" customHeight="1" x14ac:dyDescent="0.5">
      <c r="A419" t="s">
        <v>92</v>
      </c>
      <c r="B419">
        <v>2015</v>
      </c>
      <c r="C419">
        <v>6400</v>
      </c>
    </row>
    <row r="420" spans="1:3" ht="20.7" customHeight="1" x14ac:dyDescent="0.5">
      <c r="A420" t="s">
        <v>92</v>
      </c>
      <c r="B420">
        <v>2008</v>
      </c>
      <c r="C420">
        <v>6000</v>
      </c>
    </row>
    <row r="421" spans="1:3" ht="20.7" customHeight="1" x14ac:dyDescent="0.5">
      <c r="A421" t="s">
        <v>92</v>
      </c>
      <c r="B421">
        <v>2011</v>
      </c>
      <c r="C421">
        <v>6000</v>
      </c>
    </row>
    <row r="422" spans="1:3" ht="20.7" customHeight="1" x14ac:dyDescent="0.5">
      <c r="A422" t="s">
        <v>92</v>
      </c>
      <c r="B422">
        <v>2016</v>
      </c>
      <c r="C422">
        <v>6000</v>
      </c>
    </row>
    <row r="423" spans="1:3" ht="20.7" customHeight="1" x14ac:dyDescent="0.5">
      <c r="A423" t="s">
        <v>92</v>
      </c>
      <c r="B423">
        <v>2010</v>
      </c>
      <c r="C423">
        <v>4000</v>
      </c>
    </row>
    <row r="424" spans="1:3" ht="20.7" customHeight="1" x14ac:dyDescent="0.5">
      <c r="A424" t="s">
        <v>92</v>
      </c>
      <c r="B424">
        <v>2012</v>
      </c>
      <c r="C424">
        <v>4000</v>
      </c>
    </row>
    <row r="425" spans="1:3" ht="20.7" customHeight="1" x14ac:dyDescent="0.5">
      <c r="A425" t="s">
        <v>92</v>
      </c>
      <c r="B425">
        <v>2013</v>
      </c>
      <c r="C425">
        <v>2000</v>
      </c>
    </row>
    <row r="426" spans="1:3" ht="20.7" customHeight="1" x14ac:dyDescent="0.5">
      <c r="A426" t="s">
        <v>94</v>
      </c>
      <c r="B426">
        <v>2006</v>
      </c>
      <c r="C426">
        <v>1500</v>
      </c>
    </row>
    <row r="427" spans="1:3" ht="20.7" customHeight="1" x14ac:dyDescent="0.5">
      <c r="A427" t="s">
        <v>94</v>
      </c>
      <c r="B427">
        <v>2007</v>
      </c>
      <c r="C427">
        <v>1500</v>
      </c>
    </row>
    <row r="428" spans="1:3" ht="20.7" customHeight="1" x14ac:dyDescent="0.5">
      <c r="A428" t="s">
        <v>94</v>
      </c>
      <c r="B428">
        <v>2009</v>
      </c>
      <c r="C428">
        <v>1500</v>
      </c>
    </row>
    <row r="429" spans="1:3" ht="20.7" customHeight="1" x14ac:dyDescent="0.5">
      <c r="A429" t="s">
        <v>94</v>
      </c>
      <c r="B429">
        <v>2012</v>
      </c>
      <c r="C429">
        <v>1500</v>
      </c>
    </row>
    <row r="430" spans="1:3" ht="20.7" customHeight="1" x14ac:dyDescent="0.5">
      <c r="A430" t="s">
        <v>94</v>
      </c>
      <c r="B430">
        <v>2014</v>
      </c>
      <c r="C430">
        <v>1500</v>
      </c>
    </row>
    <row r="431" spans="1:3" ht="20.7" customHeight="1" x14ac:dyDescent="0.5">
      <c r="A431" t="s">
        <v>94</v>
      </c>
      <c r="B431">
        <v>2008</v>
      </c>
      <c r="C431">
        <v>1400</v>
      </c>
    </row>
    <row r="432" spans="1:3" ht="20.7" customHeight="1" x14ac:dyDescent="0.5">
      <c r="A432" t="s">
        <v>94</v>
      </c>
      <c r="B432">
        <v>2011</v>
      </c>
      <c r="C432">
        <v>1400</v>
      </c>
    </row>
    <row r="433" spans="1:3" ht="20.7" customHeight="1" x14ac:dyDescent="0.5">
      <c r="A433" t="s">
        <v>94</v>
      </c>
      <c r="B433">
        <v>2010</v>
      </c>
      <c r="C433">
        <v>1000</v>
      </c>
    </row>
    <row r="434" spans="1:3" ht="20.7" customHeight="1" x14ac:dyDescent="0.5">
      <c r="A434" t="s">
        <v>94</v>
      </c>
      <c r="B434">
        <v>2016</v>
      </c>
      <c r="C434">
        <v>1000</v>
      </c>
    </row>
    <row r="435" spans="1:3" ht="20.7" customHeight="1" x14ac:dyDescent="0.5">
      <c r="A435" t="s">
        <v>94</v>
      </c>
      <c r="B435">
        <v>2013</v>
      </c>
      <c r="C435">
        <v>500</v>
      </c>
    </row>
    <row r="436" spans="1:3" ht="20.7" customHeight="1" x14ac:dyDescent="0.5">
      <c r="A436" t="s">
        <v>94</v>
      </c>
      <c r="B436">
        <v>2015</v>
      </c>
      <c r="C436">
        <v>500</v>
      </c>
    </row>
    <row r="437" spans="1:3" ht="20.7" customHeight="1" x14ac:dyDescent="0.5">
      <c r="A437" t="s">
        <v>95</v>
      </c>
      <c r="B437">
        <v>2009</v>
      </c>
      <c r="C437">
        <v>2600</v>
      </c>
    </row>
    <row r="438" spans="1:3" ht="20.7" customHeight="1" x14ac:dyDescent="0.5">
      <c r="A438" t="s">
        <v>95</v>
      </c>
      <c r="B438">
        <v>2007</v>
      </c>
      <c r="C438">
        <v>2500</v>
      </c>
    </row>
    <row r="439" spans="1:3" ht="20.7" customHeight="1" x14ac:dyDescent="0.5">
      <c r="A439" t="s">
        <v>95</v>
      </c>
      <c r="B439">
        <v>2013</v>
      </c>
      <c r="C439">
        <v>2050</v>
      </c>
    </row>
    <row r="440" spans="1:3" ht="20.7" customHeight="1" x14ac:dyDescent="0.5">
      <c r="A440" t="s">
        <v>95</v>
      </c>
      <c r="B440">
        <v>2010</v>
      </c>
      <c r="C440">
        <v>2000</v>
      </c>
    </row>
    <row r="441" spans="1:3" ht="20.7" customHeight="1" x14ac:dyDescent="0.5">
      <c r="A441" t="s">
        <v>95</v>
      </c>
      <c r="B441">
        <v>2011</v>
      </c>
      <c r="C441">
        <v>2000</v>
      </c>
    </row>
    <row r="442" spans="1:3" ht="20.7" customHeight="1" x14ac:dyDescent="0.5">
      <c r="A442" t="s">
        <v>95</v>
      </c>
      <c r="B442">
        <v>2012</v>
      </c>
      <c r="C442">
        <v>2000</v>
      </c>
    </row>
    <row r="443" spans="1:3" ht="20.7" customHeight="1" x14ac:dyDescent="0.5">
      <c r="A443" t="s">
        <v>95</v>
      </c>
      <c r="B443">
        <v>2015</v>
      </c>
      <c r="C443">
        <v>2000</v>
      </c>
    </row>
    <row r="444" spans="1:3" ht="20.7" customHeight="1" x14ac:dyDescent="0.5">
      <c r="A444" t="s">
        <v>95</v>
      </c>
      <c r="B444">
        <v>2016</v>
      </c>
      <c r="C444">
        <v>2000</v>
      </c>
    </row>
    <row r="445" spans="1:3" ht="20.7" customHeight="1" x14ac:dyDescent="0.5">
      <c r="A445" t="s">
        <v>95</v>
      </c>
      <c r="B445">
        <v>2017</v>
      </c>
      <c r="C445">
        <v>2000</v>
      </c>
    </row>
    <row r="446" spans="1:3" ht="20.7" customHeight="1" x14ac:dyDescent="0.5">
      <c r="A446" t="s">
        <v>95</v>
      </c>
      <c r="B446">
        <v>2018</v>
      </c>
      <c r="C446">
        <v>2000</v>
      </c>
    </row>
    <row r="447" spans="1:3" ht="20.7" customHeight="1" x14ac:dyDescent="0.5">
      <c r="A447" t="s">
        <v>95</v>
      </c>
      <c r="B447">
        <v>2014</v>
      </c>
      <c r="C447">
        <v>1500</v>
      </c>
    </row>
    <row r="448" spans="1:3" ht="20.7" customHeight="1" x14ac:dyDescent="0.5">
      <c r="A448" t="s">
        <v>95</v>
      </c>
      <c r="B448">
        <v>2008</v>
      </c>
      <c r="C448">
        <v>1400</v>
      </c>
    </row>
    <row r="449" spans="1:3" ht="20.7" customHeight="1" x14ac:dyDescent="0.5">
      <c r="A449" t="s">
        <v>95</v>
      </c>
      <c r="B449">
        <v>2020</v>
      </c>
      <c r="C449">
        <v>1060</v>
      </c>
    </row>
    <row r="450" spans="1:3" ht="20.7" customHeight="1" x14ac:dyDescent="0.5">
      <c r="A450" t="s">
        <v>95</v>
      </c>
      <c r="B450">
        <v>2022</v>
      </c>
      <c r="C450">
        <v>1050</v>
      </c>
    </row>
    <row r="451" spans="1:3" ht="20.7" customHeight="1" x14ac:dyDescent="0.5">
      <c r="A451" t="s">
        <v>95</v>
      </c>
      <c r="B451">
        <v>2021</v>
      </c>
      <c r="C451">
        <v>1020</v>
      </c>
    </row>
    <row r="452" spans="1:3" ht="20.7" customHeight="1" x14ac:dyDescent="0.5">
      <c r="A452" t="s">
        <v>95</v>
      </c>
      <c r="B452">
        <v>2006</v>
      </c>
      <c r="C452">
        <v>1000</v>
      </c>
    </row>
    <row r="453" spans="1:3" ht="20.7" customHeight="1" x14ac:dyDescent="0.5">
      <c r="A453" t="s">
        <v>95</v>
      </c>
      <c r="B453">
        <v>2019</v>
      </c>
      <c r="C453">
        <v>1000</v>
      </c>
    </row>
    <row r="454" spans="1:3" ht="20.7" customHeight="1" x14ac:dyDescent="0.5">
      <c r="A454" t="s">
        <v>95</v>
      </c>
      <c r="B454">
        <v>2023</v>
      </c>
      <c r="C454">
        <v>1000</v>
      </c>
    </row>
    <row r="455" spans="1:3" ht="20.7" customHeight="1" x14ac:dyDescent="0.5">
      <c r="A455" t="s">
        <v>96</v>
      </c>
      <c r="B455">
        <v>2022</v>
      </c>
      <c r="C455">
        <v>9375</v>
      </c>
    </row>
    <row r="456" spans="1:3" ht="20.7" customHeight="1" x14ac:dyDescent="0.5">
      <c r="A456" t="s">
        <v>96</v>
      </c>
      <c r="B456">
        <v>2023</v>
      </c>
      <c r="C456">
        <v>9375</v>
      </c>
    </row>
    <row r="457" spans="1:3" ht="20.7" customHeight="1" x14ac:dyDescent="0.5">
      <c r="A457" t="s">
        <v>96</v>
      </c>
      <c r="B457">
        <v>2022</v>
      </c>
      <c r="C457">
        <v>625</v>
      </c>
    </row>
    <row r="458" spans="1:3" ht="20.7" customHeight="1" x14ac:dyDescent="0.5">
      <c r="A458" t="s">
        <v>96</v>
      </c>
      <c r="B458">
        <v>2023</v>
      </c>
      <c r="C458">
        <v>625</v>
      </c>
    </row>
    <row r="459" spans="1:3" ht="20.7" customHeight="1" x14ac:dyDescent="0.5">
      <c r="A459" t="s">
        <v>97</v>
      </c>
      <c r="B459">
        <v>2010</v>
      </c>
      <c r="C459">
        <v>8500</v>
      </c>
    </row>
    <row r="460" spans="1:3" ht="20.7" customHeight="1" x14ac:dyDescent="0.5">
      <c r="A460" t="s">
        <v>97</v>
      </c>
      <c r="B460">
        <v>2009</v>
      </c>
      <c r="C460">
        <v>6000</v>
      </c>
    </row>
    <row r="461" spans="1:3" ht="20.7" customHeight="1" x14ac:dyDescent="0.5">
      <c r="A461" t="s">
        <v>97</v>
      </c>
      <c r="B461">
        <v>2011</v>
      </c>
      <c r="C461">
        <v>3800</v>
      </c>
    </row>
    <row r="462" spans="1:3" ht="20.7" customHeight="1" x14ac:dyDescent="0.5">
      <c r="A462" t="s">
        <v>97</v>
      </c>
      <c r="B462">
        <v>2012</v>
      </c>
      <c r="C462">
        <v>3000</v>
      </c>
    </row>
    <row r="463" spans="1:3" ht="20.7" customHeight="1" x14ac:dyDescent="0.5">
      <c r="A463" t="s">
        <v>97</v>
      </c>
      <c r="B463">
        <v>2013</v>
      </c>
      <c r="C463">
        <v>500</v>
      </c>
    </row>
    <row r="464" spans="1:3" ht="20.7" customHeight="1" x14ac:dyDescent="0.5">
      <c r="A464" t="s">
        <v>98</v>
      </c>
      <c r="B464">
        <v>2023</v>
      </c>
      <c r="C464">
        <v>17308</v>
      </c>
    </row>
    <row r="465" spans="1:3" ht="20.7" customHeight="1" x14ac:dyDescent="0.5">
      <c r="A465" t="s">
        <v>98</v>
      </c>
      <c r="B465">
        <v>2022</v>
      </c>
      <c r="C465">
        <v>8600</v>
      </c>
    </row>
    <row r="466" spans="1:3" ht="20.7" customHeight="1" x14ac:dyDescent="0.5">
      <c r="A466" t="s">
        <v>98</v>
      </c>
      <c r="B466">
        <v>2021</v>
      </c>
      <c r="C466">
        <v>4500</v>
      </c>
    </row>
    <row r="467" spans="1:3" ht="20.7" customHeight="1" x14ac:dyDescent="0.5">
      <c r="A467" t="s">
        <v>99</v>
      </c>
      <c r="B467">
        <v>2023</v>
      </c>
      <c r="C467">
        <v>4333</v>
      </c>
    </row>
    <row r="468" spans="1:3" ht="20.7" customHeight="1" x14ac:dyDescent="0.5">
      <c r="A468" t="s">
        <v>99</v>
      </c>
      <c r="B468">
        <v>2022</v>
      </c>
      <c r="C468">
        <v>3440</v>
      </c>
    </row>
    <row r="469" spans="1:3" ht="20.7" customHeight="1" x14ac:dyDescent="0.5">
      <c r="A469" t="s">
        <v>100</v>
      </c>
      <c r="B469">
        <v>2022</v>
      </c>
      <c r="C469">
        <v>4500</v>
      </c>
    </row>
    <row r="470" spans="1:3" ht="20.7" customHeight="1" x14ac:dyDescent="0.5">
      <c r="A470" t="s">
        <v>100</v>
      </c>
      <c r="B470">
        <v>2021</v>
      </c>
      <c r="C470">
        <v>1521</v>
      </c>
    </row>
    <row r="471" spans="1:3" ht="20.7" customHeight="1" x14ac:dyDescent="0.5">
      <c r="A471" t="s">
        <v>101</v>
      </c>
      <c r="B471">
        <v>2018</v>
      </c>
      <c r="C471">
        <v>2887</v>
      </c>
    </row>
    <row r="472" spans="1:3" ht="20.7" customHeight="1" x14ac:dyDescent="0.5">
      <c r="A472" t="s">
        <v>101</v>
      </c>
      <c r="B472">
        <v>2020</v>
      </c>
      <c r="C472">
        <v>2753</v>
      </c>
    </row>
    <row r="473" spans="1:3" ht="20.7" customHeight="1" x14ac:dyDescent="0.5">
      <c r="A473" t="s">
        <v>101</v>
      </c>
      <c r="B473">
        <v>2019</v>
      </c>
      <c r="C473">
        <v>2215</v>
      </c>
    </row>
    <row r="474" spans="1:3" ht="20.7" customHeight="1" x14ac:dyDescent="0.5">
      <c r="A474" t="s">
        <v>101</v>
      </c>
      <c r="B474">
        <v>2017</v>
      </c>
      <c r="C474">
        <v>755</v>
      </c>
    </row>
    <row r="475" spans="1:3" ht="20.7" customHeight="1" x14ac:dyDescent="0.5">
      <c r="A475" t="s">
        <v>101</v>
      </c>
      <c r="B475">
        <v>2021</v>
      </c>
      <c r="C475">
        <v>681</v>
      </c>
    </row>
    <row r="476" spans="1:3" ht="20.7" customHeight="1" x14ac:dyDescent="0.5">
      <c r="A476" t="s">
        <v>15</v>
      </c>
      <c r="B476">
        <v>2021</v>
      </c>
      <c r="C476">
        <v>5000</v>
      </c>
    </row>
    <row r="477" spans="1:3" ht="20.7" customHeight="1" x14ac:dyDescent="0.5">
      <c r="A477" t="s">
        <v>15</v>
      </c>
      <c r="B477">
        <v>2022</v>
      </c>
      <c r="C477">
        <v>500</v>
      </c>
    </row>
    <row r="478" spans="1:3" ht="20.7" customHeight="1" x14ac:dyDescent="0.5">
      <c r="A478" t="s">
        <v>103</v>
      </c>
      <c r="B478">
        <v>2011</v>
      </c>
      <c r="C478">
        <v>6000</v>
      </c>
    </row>
    <row r="479" spans="1:3" ht="20.7" customHeight="1" x14ac:dyDescent="0.5">
      <c r="A479" t="s">
        <v>104</v>
      </c>
      <c r="B479">
        <v>2010</v>
      </c>
      <c r="C479">
        <v>6690</v>
      </c>
    </row>
    <row r="480" spans="1:3" ht="20.7" customHeight="1" x14ac:dyDescent="0.5">
      <c r="A480" t="s">
        <v>104</v>
      </c>
      <c r="B480">
        <v>2009</v>
      </c>
      <c r="C480">
        <v>2516</v>
      </c>
    </row>
    <row r="481" spans="1:3" ht="20.7" customHeight="1" x14ac:dyDescent="0.5">
      <c r="A481" t="s">
        <v>104</v>
      </c>
      <c r="B481">
        <v>2008</v>
      </c>
      <c r="C481">
        <v>2000</v>
      </c>
    </row>
    <row r="482" spans="1:3" ht="20.7" customHeight="1" x14ac:dyDescent="0.5">
      <c r="A482" t="s">
        <v>104</v>
      </c>
      <c r="B482">
        <v>2011</v>
      </c>
      <c r="C482">
        <v>700</v>
      </c>
    </row>
    <row r="483" spans="1:3" ht="20.7" customHeight="1" x14ac:dyDescent="0.5">
      <c r="A483" t="s">
        <v>106</v>
      </c>
      <c r="B483">
        <v>2023</v>
      </c>
      <c r="C483">
        <v>6700</v>
      </c>
    </row>
    <row r="484" spans="1:3" ht="20.7" customHeight="1" x14ac:dyDescent="0.5">
      <c r="A484" t="s">
        <v>106</v>
      </c>
      <c r="B484">
        <v>2022</v>
      </c>
      <c r="C484">
        <v>6385</v>
      </c>
    </row>
    <row r="485" spans="1:3" ht="20.7" customHeight="1" x14ac:dyDescent="0.5">
      <c r="A485" t="s">
        <v>106</v>
      </c>
      <c r="B485">
        <v>2021</v>
      </c>
      <c r="C485">
        <v>4780</v>
      </c>
    </row>
    <row r="486" spans="1:3" ht="20.7" customHeight="1" x14ac:dyDescent="0.5">
      <c r="A486" t="s">
        <v>106</v>
      </c>
      <c r="B486">
        <v>2020</v>
      </c>
      <c r="C486">
        <v>4480</v>
      </c>
    </row>
    <row r="487" spans="1:3" ht="20.7" customHeight="1" x14ac:dyDescent="0.5">
      <c r="A487" t="s">
        <v>106</v>
      </c>
      <c r="B487">
        <v>2019</v>
      </c>
      <c r="C487">
        <v>1350</v>
      </c>
    </row>
    <row r="488" spans="1:3" ht="20.7" customHeight="1" x14ac:dyDescent="0.5">
      <c r="A488" t="s">
        <v>109</v>
      </c>
      <c r="B488">
        <v>2020</v>
      </c>
      <c r="C488">
        <v>5000</v>
      </c>
    </row>
    <row r="489" spans="1:3" ht="20.7" customHeight="1" x14ac:dyDescent="0.5">
      <c r="A489" t="s">
        <v>109</v>
      </c>
      <c r="B489">
        <v>2021</v>
      </c>
      <c r="C489">
        <v>5000</v>
      </c>
    </row>
    <row r="490" spans="1:3" ht="20.7" customHeight="1" x14ac:dyDescent="0.5">
      <c r="A490" t="s">
        <v>109</v>
      </c>
      <c r="B490">
        <v>2022</v>
      </c>
      <c r="C490">
        <v>5000</v>
      </c>
    </row>
    <row r="491" spans="1:3" ht="20.7" customHeight="1" x14ac:dyDescent="0.5">
      <c r="A491" t="s">
        <v>109</v>
      </c>
      <c r="B491">
        <v>2023</v>
      </c>
      <c r="C491">
        <v>5000</v>
      </c>
    </row>
    <row r="492" spans="1:3" ht="20.7" customHeight="1" x14ac:dyDescent="0.5">
      <c r="A492" t="s">
        <v>110</v>
      </c>
      <c r="B492">
        <v>2013</v>
      </c>
      <c r="C492">
        <v>3488</v>
      </c>
    </row>
    <row r="493" spans="1:3" ht="20.7" customHeight="1" x14ac:dyDescent="0.5">
      <c r="A493" t="s">
        <v>110</v>
      </c>
      <c r="B493">
        <v>2012</v>
      </c>
      <c r="C493">
        <v>2362</v>
      </c>
    </row>
    <row r="494" spans="1:3" ht="20.7" customHeight="1" x14ac:dyDescent="0.5">
      <c r="A494" t="s">
        <v>111</v>
      </c>
      <c r="B494">
        <v>2023</v>
      </c>
      <c r="C494">
        <v>8000</v>
      </c>
    </row>
    <row r="495" spans="1:3" ht="20.7" customHeight="1" x14ac:dyDescent="0.5">
      <c r="A495" t="s">
        <v>112</v>
      </c>
      <c r="B495">
        <v>2012</v>
      </c>
      <c r="C495">
        <v>1550</v>
      </c>
    </row>
    <row r="496" spans="1:3" ht="20.7" customHeight="1" x14ac:dyDescent="0.5">
      <c r="A496" t="s">
        <v>112</v>
      </c>
      <c r="B496">
        <v>2009</v>
      </c>
      <c r="C496">
        <v>1543</v>
      </c>
    </row>
    <row r="497" spans="1:3" ht="20.7" customHeight="1" x14ac:dyDescent="0.5">
      <c r="A497" t="s">
        <v>112</v>
      </c>
      <c r="B497">
        <v>2010</v>
      </c>
      <c r="C497">
        <v>1530</v>
      </c>
    </row>
    <row r="498" spans="1:3" ht="20.7" customHeight="1" x14ac:dyDescent="0.5">
      <c r="A498" t="s">
        <v>112</v>
      </c>
      <c r="B498">
        <v>2013</v>
      </c>
      <c r="C498">
        <v>1520</v>
      </c>
    </row>
    <row r="499" spans="1:3" ht="20.7" customHeight="1" x14ac:dyDescent="0.5">
      <c r="A499" t="s">
        <v>112</v>
      </c>
      <c r="B499">
        <v>2011</v>
      </c>
      <c r="C499">
        <v>1500</v>
      </c>
    </row>
    <row r="500" spans="1:3" ht="20.7" customHeight="1" x14ac:dyDescent="0.5">
      <c r="A500" t="s">
        <v>112</v>
      </c>
      <c r="B500">
        <v>2015</v>
      </c>
      <c r="C500">
        <v>1500</v>
      </c>
    </row>
    <row r="501" spans="1:3" ht="20.7" customHeight="1" x14ac:dyDescent="0.5">
      <c r="A501" t="s">
        <v>112</v>
      </c>
      <c r="B501">
        <v>2014</v>
      </c>
      <c r="C501">
        <v>1472</v>
      </c>
    </row>
    <row r="502" spans="1:3" ht="20.7" customHeight="1" x14ac:dyDescent="0.5">
      <c r="A502" t="s">
        <v>112</v>
      </c>
      <c r="B502">
        <v>2008</v>
      </c>
      <c r="C502">
        <v>1400</v>
      </c>
    </row>
    <row r="503" spans="1:3" ht="20.7" customHeight="1" x14ac:dyDescent="0.5">
      <c r="A503" t="s">
        <v>112</v>
      </c>
      <c r="B503">
        <v>2016</v>
      </c>
      <c r="C503">
        <v>500</v>
      </c>
    </row>
    <row r="504" spans="1:3" ht="20.7" customHeight="1" x14ac:dyDescent="0.5">
      <c r="A504" t="s">
        <v>93</v>
      </c>
      <c r="B504">
        <v>2018</v>
      </c>
      <c r="C504">
        <v>26391</v>
      </c>
    </row>
    <row r="505" spans="1:3" ht="20.7" customHeight="1" x14ac:dyDescent="0.5">
      <c r="A505" t="s">
        <v>93</v>
      </c>
      <c r="B505">
        <v>2023</v>
      </c>
      <c r="C505">
        <v>12850</v>
      </c>
    </row>
    <row r="506" spans="1:3" ht="20.7" customHeight="1" x14ac:dyDescent="0.5">
      <c r="A506" t="s">
        <v>93</v>
      </c>
      <c r="B506">
        <v>2020</v>
      </c>
      <c r="C506">
        <v>7500</v>
      </c>
    </row>
    <row r="507" spans="1:3" ht="20.7" customHeight="1" x14ac:dyDescent="0.5">
      <c r="A507" t="s">
        <v>93</v>
      </c>
      <c r="B507">
        <v>2021</v>
      </c>
      <c r="C507">
        <v>7000</v>
      </c>
    </row>
    <row r="508" spans="1:3" ht="20.7" customHeight="1" x14ac:dyDescent="0.5">
      <c r="A508" t="s">
        <v>93</v>
      </c>
      <c r="B508">
        <v>2019</v>
      </c>
      <c r="C508">
        <v>4000</v>
      </c>
    </row>
    <row r="509" spans="1:3" ht="20.7" customHeight="1" x14ac:dyDescent="0.5">
      <c r="A509" t="s">
        <v>93</v>
      </c>
      <c r="B509">
        <v>2022</v>
      </c>
      <c r="C509">
        <v>3500</v>
      </c>
    </row>
    <row r="510" spans="1:3" ht="20.7" customHeight="1" x14ac:dyDescent="0.5">
      <c r="A510" t="s">
        <v>113</v>
      </c>
      <c r="B510">
        <v>2017</v>
      </c>
      <c r="C510">
        <v>6000</v>
      </c>
    </row>
    <row r="511" spans="1:3" ht="20.7" customHeight="1" x14ac:dyDescent="0.5">
      <c r="A511" t="s">
        <v>114</v>
      </c>
      <c r="B511">
        <v>2022</v>
      </c>
      <c r="C511">
        <v>4503</v>
      </c>
    </row>
    <row r="512" spans="1:3" ht="20.7" customHeight="1" x14ac:dyDescent="0.5">
      <c r="A512" t="s">
        <v>114</v>
      </c>
      <c r="B512">
        <v>2021</v>
      </c>
      <c r="C512">
        <v>2970</v>
      </c>
    </row>
    <row r="513" spans="1:3" ht="20.7" customHeight="1" x14ac:dyDescent="0.5">
      <c r="A513" t="s">
        <v>114</v>
      </c>
      <c r="B513">
        <v>2019</v>
      </c>
      <c r="C513">
        <v>2800</v>
      </c>
    </row>
    <row r="514" spans="1:3" ht="20.7" customHeight="1" x14ac:dyDescent="0.5">
      <c r="A514" t="s">
        <v>114</v>
      </c>
      <c r="B514">
        <v>2023</v>
      </c>
      <c r="C514">
        <v>750</v>
      </c>
    </row>
    <row r="515" spans="1:3" ht="20.7" customHeight="1" x14ac:dyDescent="0.5">
      <c r="A515" t="s">
        <v>115</v>
      </c>
      <c r="B515">
        <v>2015</v>
      </c>
      <c r="C515">
        <v>10678</v>
      </c>
    </row>
    <row r="516" spans="1:3" ht="20.7" customHeight="1" x14ac:dyDescent="0.5">
      <c r="A516" t="s">
        <v>115</v>
      </c>
      <c r="B516">
        <v>2012</v>
      </c>
      <c r="C516">
        <v>7096</v>
      </c>
    </row>
    <row r="517" spans="1:3" ht="20.7" customHeight="1" x14ac:dyDescent="0.5">
      <c r="A517" t="s">
        <v>115</v>
      </c>
      <c r="B517">
        <v>2014</v>
      </c>
      <c r="C517">
        <v>3743</v>
      </c>
    </row>
    <row r="518" spans="1:3" ht="20.7" customHeight="1" x14ac:dyDescent="0.5">
      <c r="A518" t="s">
        <v>115</v>
      </c>
      <c r="B518">
        <v>2016</v>
      </c>
      <c r="C518">
        <v>3579</v>
      </c>
    </row>
    <row r="519" spans="1:3" ht="20.7" customHeight="1" x14ac:dyDescent="0.5">
      <c r="A519" t="s">
        <v>115</v>
      </c>
      <c r="B519">
        <v>2013</v>
      </c>
      <c r="C519">
        <v>2126</v>
      </c>
    </row>
    <row r="520" spans="1:3" ht="20.7" customHeight="1" x14ac:dyDescent="0.5">
      <c r="A520" t="s">
        <v>115</v>
      </c>
      <c r="B520">
        <v>2011</v>
      </c>
      <c r="C520">
        <v>945</v>
      </c>
    </row>
    <row r="521" spans="1:3" ht="20.7" customHeight="1" x14ac:dyDescent="0.5">
      <c r="A521" t="s">
        <v>116</v>
      </c>
      <c r="B521">
        <v>2021</v>
      </c>
      <c r="C521">
        <v>13960</v>
      </c>
    </row>
    <row r="522" spans="1:3" ht="20.7" customHeight="1" x14ac:dyDescent="0.5">
      <c r="A522" t="s">
        <v>116</v>
      </c>
      <c r="B522">
        <v>2022</v>
      </c>
      <c r="C522">
        <v>6677</v>
      </c>
    </row>
    <row r="523" spans="1:3" ht="20.7" customHeight="1" x14ac:dyDescent="0.5">
      <c r="A523" t="s">
        <v>116</v>
      </c>
      <c r="B523">
        <v>2023</v>
      </c>
      <c r="C523">
        <v>6261</v>
      </c>
    </row>
    <row r="524" spans="1:3" ht="20.7" customHeight="1" x14ac:dyDescent="0.5">
      <c r="A524" t="s">
        <v>116</v>
      </c>
      <c r="B524">
        <v>2019</v>
      </c>
      <c r="C524">
        <v>3932</v>
      </c>
    </row>
    <row r="525" spans="1:3" ht="20.7" customHeight="1" x14ac:dyDescent="0.5">
      <c r="A525" t="s">
        <v>116</v>
      </c>
      <c r="B525">
        <v>2020</v>
      </c>
      <c r="C525">
        <v>3790</v>
      </c>
    </row>
    <row r="526" spans="1:3" ht="20.7" customHeight="1" x14ac:dyDescent="0.5">
      <c r="A526" t="s">
        <v>116</v>
      </c>
      <c r="B526">
        <v>2018</v>
      </c>
      <c r="C526">
        <v>2708</v>
      </c>
    </row>
    <row r="527" spans="1:3" ht="20.7" customHeight="1" x14ac:dyDescent="0.5">
      <c r="A527" t="s">
        <v>116</v>
      </c>
      <c r="B527">
        <v>2017</v>
      </c>
      <c r="C527">
        <v>630</v>
      </c>
    </row>
    <row r="528" spans="1:3" ht="20.7" customHeight="1" x14ac:dyDescent="0.5">
      <c r="A528" t="s">
        <v>117</v>
      </c>
      <c r="B528">
        <v>2013</v>
      </c>
      <c r="C528">
        <v>1300</v>
      </c>
    </row>
    <row r="529" spans="1:3" ht="20.7" customHeight="1" x14ac:dyDescent="0.5">
      <c r="A529" t="s">
        <v>117</v>
      </c>
      <c r="B529">
        <v>2012</v>
      </c>
      <c r="C529">
        <v>1210</v>
      </c>
    </row>
    <row r="530" spans="1:3" ht="20.7" customHeight="1" x14ac:dyDescent="0.5">
      <c r="A530" t="s">
        <v>117</v>
      </c>
      <c r="B530">
        <v>2011</v>
      </c>
      <c r="C530">
        <v>1016</v>
      </c>
    </row>
    <row r="531" spans="1:3" ht="20.7" customHeight="1" x14ac:dyDescent="0.5">
      <c r="A531" t="s">
        <v>117</v>
      </c>
      <c r="B531">
        <v>2009</v>
      </c>
      <c r="C531">
        <v>1000</v>
      </c>
    </row>
    <row r="532" spans="1:3" ht="20.7" customHeight="1" x14ac:dyDescent="0.5">
      <c r="A532" t="s">
        <v>117</v>
      </c>
      <c r="B532">
        <v>2010</v>
      </c>
      <c r="C532">
        <v>1000</v>
      </c>
    </row>
    <row r="533" spans="1:3" ht="20.7" customHeight="1" x14ac:dyDescent="0.5">
      <c r="A533" t="s">
        <v>117</v>
      </c>
      <c r="B533">
        <v>2008</v>
      </c>
      <c r="C533">
        <v>900</v>
      </c>
    </row>
    <row r="534" spans="1:3" ht="20.7" customHeight="1" x14ac:dyDescent="0.5">
      <c r="A534" t="s">
        <v>117</v>
      </c>
      <c r="B534">
        <v>2014</v>
      </c>
      <c r="C534">
        <v>650</v>
      </c>
    </row>
    <row r="535" spans="1:3" ht="20.7" customHeight="1" x14ac:dyDescent="0.5">
      <c r="A535" t="s">
        <v>117</v>
      </c>
      <c r="B535">
        <v>2007</v>
      </c>
      <c r="C535">
        <v>400</v>
      </c>
    </row>
    <row r="536" spans="1:3" ht="20.7" customHeight="1" x14ac:dyDescent="0.5">
      <c r="A536" t="s">
        <v>118</v>
      </c>
      <c r="B536">
        <v>2017</v>
      </c>
      <c r="C536">
        <v>3430</v>
      </c>
    </row>
    <row r="537" spans="1:3" ht="20.7" customHeight="1" x14ac:dyDescent="0.5">
      <c r="A537" t="s">
        <v>118</v>
      </c>
      <c r="B537">
        <v>2022</v>
      </c>
      <c r="C537">
        <v>2836</v>
      </c>
    </row>
    <row r="538" spans="1:3" ht="20.7" customHeight="1" x14ac:dyDescent="0.5">
      <c r="A538" t="s">
        <v>118</v>
      </c>
      <c r="B538">
        <v>2020</v>
      </c>
      <c r="C538">
        <v>2800</v>
      </c>
    </row>
    <row r="539" spans="1:3" ht="20.7" customHeight="1" x14ac:dyDescent="0.5">
      <c r="A539" t="s">
        <v>118</v>
      </c>
      <c r="B539">
        <v>2023</v>
      </c>
      <c r="C539">
        <v>1950</v>
      </c>
    </row>
    <row r="540" spans="1:3" ht="20.7" customHeight="1" x14ac:dyDescent="0.5">
      <c r="A540" t="s">
        <v>118</v>
      </c>
      <c r="B540">
        <v>2018</v>
      </c>
      <c r="C540">
        <v>1800</v>
      </c>
    </row>
    <row r="541" spans="1:3" ht="20.7" customHeight="1" x14ac:dyDescent="0.5">
      <c r="A541" t="s">
        <v>118</v>
      </c>
      <c r="B541">
        <v>2021</v>
      </c>
      <c r="C541">
        <v>1800</v>
      </c>
    </row>
    <row r="542" spans="1:3" ht="20.7" customHeight="1" x14ac:dyDescent="0.5">
      <c r="A542" t="s">
        <v>118</v>
      </c>
      <c r="B542">
        <v>2019</v>
      </c>
      <c r="C542">
        <v>1200</v>
      </c>
    </row>
    <row r="543" spans="1:3" ht="20.7" customHeight="1" x14ac:dyDescent="0.5">
      <c r="A543" t="s">
        <v>118</v>
      </c>
      <c r="B543">
        <v>2016</v>
      </c>
      <c r="C543">
        <v>1000</v>
      </c>
    </row>
    <row r="544" spans="1:3" ht="20.7" customHeight="1" x14ac:dyDescent="0.5">
      <c r="A544" t="s">
        <v>119</v>
      </c>
      <c r="B544">
        <v>2009</v>
      </c>
      <c r="C544">
        <v>1500</v>
      </c>
    </row>
    <row r="545" spans="1:3" ht="20.7" customHeight="1" x14ac:dyDescent="0.5">
      <c r="A545" t="s">
        <v>119</v>
      </c>
      <c r="B545">
        <v>2010</v>
      </c>
      <c r="C545">
        <v>1000</v>
      </c>
    </row>
    <row r="546" spans="1:3" ht="20.7" customHeight="1" x14ac:dyDescent="0.5">
      <c r="A546" t="s">
        <v>119</v>
      </c>
      <c r="B546">
        <v>2011</v>
      </c>
      <c r="C546">
        <v>800</v>
      </c>
    </row>
    <row r="547" spans="1:3" ht="20.7" customHeight="1" x14ac:dyDescent="0.5">
      <c r="A547" t="s">
        <v>119</v>
      </c>
      <c r="B547">
        <v>2012</v>
      </c>
      <c r="C547">
        <v>800</v>
      </c>
    </row>
    <row r="548" spans="1:3" ht="20.7" customHeight="1" x14ac:dyDescent="0.5">
      <c r="A548" t="s">
        <v>119</v>
      </c>
      <c r="B548">
        <v>2013</v>
      </c>
      <c r="C548">
        <v>800</v>
      </c>
    </row>
    <row r="549" spans="1:3" ht="20.7" customHeight="1" x14ac:dyDescent="0.5">
      <c r="A549" t="s">
        <v>119</v>
      </c>
      <c r="B549">
        <v>2014</v>
      </c>
      <c r="C549">
        <v>800</v>
      </c>
    </row>
    <row r="550" spans="1:3" ht="20.7" customHeight="1" x14ac:dyDescent="0.5">
      <c r="A550" t="s">
        <v>119</v>
      </c>
      <c r="B550">
        <v>2015</v>
      </c>
      <c r="C550">
        <v>800</v>
      </c>
    </row>
    <row r="551" spans="1:3" ht="20.7" customHeight="1" x14ac:dyDescent="0.5">
      <c r="A551" t="s">
        <v>119</v>
      </c>
      <c r="B551">
        <v>2017</v>
      </c>
      <c r="C551">
        <v>800</v>
      </c>
    </row>
    <row r="552" spans="1:3" ht="20.7" customHeight="1" x14ac:dyDescent="0.5">
      <c r="A552" t="s">
        <v>119</v>
      </c>
      <c r="B552">
        <v>2018</v>
      </c>
      <c r="C552">
        <v>800</v>
      </c>
    </row>
    <row r="553" spans="1:3" ht="20.7" customHeight="1" x14ac:dyDescent="0.5">
      <c r="A553" t="s">
        <v>119</v>
      </c>
      <c r="B553">
        <v>2016</v>
      </c>
      <c r="C553">
        <v>400</v>
      </c>
    </row>
    <row r="554" spans="1:3" ht="20.7" customHeight="1" x14ac:dyDescent="0.5">
      <c r="A554" t="s">
        <v>119</v>
      </c>
      <c r="B554">
        <v>2019</v>
      </c>
      <c r="C554">
        <v>400</v>
      </c>
    </row>
    <row r="555" spans="1:3" ht="20.7" customHeight="1" x14ac:dyDescent="0.5">
      <c r="A555" t="s">
        <v>120</v>
      </c>
      <c r="B555">
        <v>2017</v>
      </c>
      <c r="C555">
        <v>2180</v>
      </c>
    </row>
    <row r="556" spans="1:3" ht="20.7" customHeight="1" x14ac:dyDescent="0.5">
      <c r="A556" t="s">
        <v>120</v>
      </c>
      <c r="B556">
        <v>2016</v>
      </c>
      <c r="C556">
        <v>2177</v>
      </c>
    </row>
    <row r="557" spans="1:3" ht="20.7" customHeight="1" x14ac:dyDescent="0.5">
      <c r="A557" t="s">
        <v>120</v>
      </c>
      <c r="B557">
        <v>2015</v>
      </c>
      <c r="C557">
        <v>2150</v>
      </c>
    </row>
    <row r="558" spans="1:3" ht="20.7" customHeight="1" x14ac:dyDescent="0.5">
      <c r="A558" t="s">
        <v>120</v>
      </c>
      <c r="B558">
        <v>2014</v>
      </c>
      <c r="C558">
        <v>2000</v>
      </c>
    </row>
    <row r="559" spans="1:3" ht="20.7" customHeight="1" x14ac:dyDescent="0.5">
      <c r="A559" t="s">
        <v>120</v>
      </c>
      <c r="B559">
        <v>2018</v>
      </c>
      <c r="C559">
        <v>125</v>
      </c>
    </row>
    <row r="560" spans="1:3" ht="20.7" customHeight="1" x14ac:dyDescent="0.5">
      <c r="A560" t="s">
        <v>121</v>
      </c>
      <c r="B560">
        <v>2021</v>
      </c>
      <c r="C560">
        <v>5366</v>
      </c>
    </row>
    <row r="561" spans="1:3" ht="20.7" customHeight="1" x14ac:dyDescent="0.5">
      <c r="A561" t="s">
        <v>121</v>
      </c>
      <c r="B561">
        <v>2017</v>
      </c>
      <c r="C561">
        <v>5030</v>
      </c>
    </row>
    <row r="562" spans="1:3" ht="20.7" customHeight="1" x14ac:dyDescent="0.5">
      <c r="A562" t="s">
        <v>121</v>
      </c>
      <c r="B562">
        <v>2014</v>
      </c>
      <c r="C562">
        <v>3500</v>
      </c>
    </row>
    <row r="563" spans="1:3" ht="20.7" customHeight="1" x14ac:dyDescent="0.5">
      <c r="A563" t="s">
        <v>121</v>
      </c>
      <c r="B563">
        <v>2012</v>
      </c>
      <c r="C563">
        <v>3150</v>
      </c>
    </row>
    <row r="564" spans="1:3" ht="20.7" customHeight="1" x14ac:dyDescent="0.5">
      <c r="A564" t="s">
        <v>121</v>
      </c>
      <c r="B564">
        <v>2015</v>
      </c>
      <c r="C564">
        <v>3000</v>
      </c>
    </row>
    <row r="565" spans="1:3" ht="20.7" customHeight="1" x14ac:dyDescent="0.5">
      <c r="A565" t="s">
        <v>121</v>
      </c>
      <c r="B565">
        <v>2011</v>
      </c>
      <c r="C565">
        <v>2500</v>
      </c>
    </row>
    <row r="566" spans="1:3" ht="20.7" customHeight="1" x14ac:dyDescent="0.5">
      <c r="A566" t="s">
        <v>121</v>
      </c>
      <c r="B566">
        <v>2009</v>
      </c>
      <c r="C566">
        <v>2100</v>
      </c>
    </row>
    <row r="567" spans="1:3" ht="20.7" customHeight="1" x14ac:dyDescent="0.5">
      <c r="A567" t="s">
        <v>121</v>
      </c>
      <c r="B567">
        <v>2013</v>
      </c>
      <c r="C567">
        <v>2030</v>
      </c>
    </row>
    <row r="568" spans="1:3" ht="20.7" customHeight="1" x14ac:dyDescent="0.5">
      <c r="A568" t="s">
        <v>121</v>
      </c>
      <c r="B568">
        <v>2008</v>
      </c>
      <c r="C568">
        <v>2000</v>
      </c>
    </row>
    <row r="569" spans="1:3" ht="20.7" customHeight="1" x14ac:dyDescent="0.5">
      <c r="A569" t="s">
        <v>121</v>
      </c>
      <c r="B569">
        <v>2016</v>
      </c>
      <c r="C569">
        <v>2000</v>
      </c>
    </row>
    <row r="570" spans="1:3" ht="20.7" customHeight="1" x14ac:dyDescent="0.5">
      <c r="A570" t="s">
        <v>122</v>
      </c>
      <c r="B570">
        <v>2017</v>
      </c>
      <c r="C570">
        <v>3717</v>
      </c>
    </row>
    <row r="571" spans="1:3" ht="20.7" customHeight="1" x14ac:dyDescent="0.5">
      <c r="A571" t="s">
        <v>122</v>
      </c>
      <c r="B571">
        <v>2020</v>
      </c>
      <c r="C571">
        <v>3207</v>
      </c>
    </row>
    <row r="572" spans="1:3" ht="20.7" customHeight="1" x14ac:dyDescent="0.5">
      <c r="A572" t="s">
        <v>122</v>
      </c>
      <c r="B572">
        <v>2018</v>
      </c>
      <c r="C572">
        <v>3071</v>
      </c>
    </row>
    <row r="573" spans="1:3" ht="20.7" customHeight="1" x14ac:dyDescent="0.5">
      <c r="A573" t="s">
        <v>122</v>
      </c>
      <c r="B573">
        <v>2011</v>
      </c>
      <c r="C573">
        <v>954</v>
      </c>
    </row>
    <row r="574" spans="1:3" ht="20.7" customHeight="1" x14ac:dyDescent="0.5">
      <c r="A574" t="s">
        <v>122</v>
      </c>
      <c r="B574">
        <v>2019</v>
      </c>
      <c r="C574">
        <v>921</v>
      </c>
    </row>
    <row r="575" spans="1:3" ht="20.7" customHeight="1" x14ac:dyDescent="0.5">
      <c r="A575" t="s">
        <v>122</v>
      </c>
      <c r="B575">
        <v>2009</v>
      </c>
      <c r="C575">
        <v>800</v>
      </c>
    </row>
    <row r="576" spans="1:3" ht="20.7" customHeight="1" x14ac:dyDescent="0.5">
      <c r="A576" t="s">
        <v>122</v>
      </c>
      <c r="B576">
        <v>2021</v>
      </c>
      <c r="C576">
        <v>561</v>
      </c>
    </row>
    <row r="577" spans="1:3" ht="20.7" customHeight="1" x14ac:dyDescent="0.5">
      <c r="A577" t="s">
        <v>123</v>
      </c>
      <c r="B577">
        <v>2010</v>
      </c>
      <c r="C577">
        <v>5000</v>
      </c>
    </row>
    <row r="578" spans="1:3" ht="20.7" customHeight="1" x14ac:dyDescent="0.5">
      <c r="A578" t="s">
        <v>123</v>
      </c>
      <c r="B578">
        <v>2011</v>
      </c>
      <c r="C578">
        <v>833</v>
      </c>
    </row>
    <row r="579" spans="1:3" ht="20.7" customHeight="1" x14ac:dyDescent="0.5">
      <c r="A579" t="s">
        <v>124</v>
      </c>
      <c r="B579">
        <v>2020</v>
      </c>
      <c r="C579">
        <v>1540</v>
      </c>
    </row>
    <row r="580" spans="1:3" ht="20.7" customHeight="1" x14ac:dyDescent="0.5">
      <c r="A580" t="s">
        <v>124</v>
      </c>
      <c r="B580">
        <v>2019</v>
      </c>
      <c r="C580">
        <v>1430</v>
      </c>
    </row>
    <row r="581" spans="1:3" ht="20.7" customHeight="1" x14ac:dyDescent="0.5">
      <c r="A581" t="s">
        <v>124</v>
      </c>
      <c r="B581">
        <v>2018</v>
      </c>
      <c r="C581">
        <v>1250</v>
      </c>
    </row>
    <row r="582" spans="1:3" ht="20.7" customHeight="1" x14ac:dyDescent="0.5">
      <c r="A582" t="s">
        <v>124</v>
      </c>
      <c r="B582">
        <v>2021</v>
      </c>
      <c r="C582">
        <v>1250</v>
      </c>
    </row>
    <row r="583" spans="1:3" ht="20.7" customHeight="1" x14ac:dyDescent="0.5">
      <c r="A583" t="s">
        <v>124</v>
      </c>
      <c r="B583">
        <v>2022</v>
      </c>
      <c r="C583">
        <v>1200</v>
      </c>
    </row>
    <row r="584" spans="1:3" ht="20.7" customHeight="1" x14ac:dyDescent="0.5">
      <c r="A584" t="s">
        <v>124</v>
      </c>
      <c r="B584">
        <v>2023</v>
      </c>
      <c r="C584">
        <v>1200</v>
      </c>
    </row>
    <row r="585" spans="1:3" ht="20.7" customHeight="1" x14ac:dyDescent="0.5">
      <c r="A585" t="s">
        <v>124</v>
      </c>
      <c r="B585">
        <v>2017</v>
      </c>
      <c r="C585">
        <v>300</v>
      </c>
    </row>
    <row r="586" spans="1:3" ht="20.7" customHeight="1" x14ac:dyDescent="0.5">
      <c r="A586" t="s">
        <v>125</v>
      </c>
      <c r="B586">
        <v>2011</v>
      </c>
      <c r="C586">
        <v>8000</v>
      </c>
    </row>
    <row r="587" spans="1:3" ht="20.7" customHeight="1" x14ac:dyDescent="0.5">
      <c r="A587" t="s">
        <v>125</v>
      </c>
      <c r="B587">
        <v>2010</v>
      </c>
      <c r="C587">
        <v>6500</v>
      </c>
    </row>
    <row r="588" spans="1:3" ht="20.7" customHeight="1" x14ac:dyDescent="0.5">
      <c r="A588" t="s">
        <v>125</v>
      </c>
      <c r="B588">
        <v>2012</v>
      </c>
      <c r="C588">
        <v>5500</v>
      </c>
    </row>
    <row r="589" spans="1:3" ht="20.7" customHeight="1" x14ac:dyDescent="0.5">
      <c r="A589" t="s">
        <v>125</v>
      </c>
      <c r="B589">
        <v>2017</v>
      </c>
      <c r="C589">
        <v>5250</v>
      </c>
    </row>
    <row r="590" spans="1:3" ht="20.7" customHeight="1" x14ac:dyDescent="0.5">
      <c r="A590" t="s">
        <v>125</v>
      </c>
      <c r="B590">
        <v>2014</v>
      </c>
      <c r="C590">
        <v>3750</v>
      </c>
    </row>
    <row r="591" spans="1:3" ht="20.7" customHeight="1" x14ac:dyDescent="0.5">
      <c r="A591" t="s">
        <v>125</v>
      </c>
      <c r="B591">
        <v>2013</v>
      </c>
      <c r="C591">
        <v>1500</v>
      </c>
    </row>
    <row r="592" spans="1:3" ht="20.7" customHeight="1" x14ac:dyDescent="0.5">
      <c r="A592" t="s">
        <v>125</v>
      </c>
      <c r="B592">
        <v>2018</v>
      </c>
      <c r="C592">
        <v>750</v>
      </c>
    </row>
    <row r="593" spans="1:3" ht="20.7" customHeight="1" x14ac:dyDescent="0.5">
      <c r="A593" t="s">
        <v>125</v>
      </c>
      <c r="B593">
        <v>2019</v>
      </c>
      <c r="C593">
        <v>700</v>
      </c>
    </row>
    <row r="594" spans="1:3" ht="20.7" customHeight="1" x14ac:dyDescent="0.5">
      <c r="A594" t="s">
        <v>126</v>
      </c>
      <c r="B594">
        <v>2008</v>
      </c>
      <c r="C594">
        <v>22560</v>
      </c>
    </row>
    <row r="595" spans="1:3" ht="20.7" customHeight="1" x14ac:dyDescent="0.5">
      <c r="A595" t="s">
        <v>126</v>
      </c>
      <c r="B595">
        <v>2013</v>
      </c>
      <c r="C595">
        <v>22380</v>
      </c>
    </row>
    <row r="596" spans="1:3" ht="20.7" customHeight="1" x14ac:dyDescent="0.5">
      <c r="A596" t="s">
        <v>126</v>
      </c>
      <c r="B596">
        <v>2010</v>
      </c>
      <c r="C596">
        <v>22099</v>
      </c>
    </row>
    <row r="597" spans="1:3" ht="20.7" customHeight="1" x14ac:dyDescent="0.5">
      <c r="A597" t="s">
        <v>126</v>
      </c>
      <c r="B597">
        <v>2006</v>
      </c>
      <c r="C597">
        <v>20005</v>
      </c>
    </row>
    <row r="598" spans="1:3" ht="20.7" customHeight="1" x14ac:dyDescent="0.5">
      <c r="A598" t="s">
        <v>126</v>
      </c>
      <c r="B598">
        <v>2012</v>
      </c>
      <c r="C598">
        <v>18980</v>
      </c>
    </row>
    <row r="599" spans="1:3" ht="20.7" customHeight="1" x14ac:dyDescent="0.5">
      <c r="A599" t="s">
        <v>126</v>
      </c>
      <c r="B599">
        <v>2009</v>
      </c>
      <c r="C599">
        <v>18210</v>
      </c>
    </row>
    <row r="600" spans="1:3" ht="20.7" customHeight="1" x14ac:dyDescent="0.5">
      <c r="A600" t="s">
        <v>126</v>
      </c>
      <c r="B600">
        <v>2007</v>
      </c>
      <c r="C600">
        <v>17950</v>
      </c>
    </row>
    <row r="601" spans="1:3" ht="20.7" customHeight="1" x14ac:dyDescent="0.5">
      <c r="A601" t="s">
        <v>126</v>
      </c>
      <c r="B601">
        <v>2011</v>
      </c>
      <c r="C601">
        <v>16860</v>
      </c>
    </row>
    <row r="602" spans="1:3" ht="20.7" customHeight="1" x14ac:dyDescent="0.5">
      <c r="A602" t="s">
        <v>126</v>
      </c>
      <c r="B602">
        <v>2019</v>
      </c>
      <c r="C602">
        <v>16517</v>
      </c>
    </row>
    <row r="603" spans="1:3" ht="20.7" customHeight="1" x14ac:dyDescent="0.5">
      <c r="A603" t="s">
        <v>126</v>
      </c>
      <c r="B603">
        <v>2014</v>
      </c>
      <c r="C603">
        <v>16500</v>
      </c>
    </row>
    <row r="604" spans="1:3" ht="20.7" customHeight="1" x14ac:dyDescent="0.5">
      <c r="A604" t="s">
        <v>126</v>
      </c>
      <c r="B604">
        <v>2021</v>
      </c>
      <c r="C604">
        <v>16149</v>
      </c>
    </row>
    <row r="605" spans="1:3" ht="20.7" customHeight="1" x14ac:dyDescent="0.5">
      <c r="A605" t="s">
        <v>126</v>
      </c>
      <c r="B605">
        <v>2015</v>
      </c>
      <c r="C605">
        <v>9840</v>
      </c>
    </row>
    <row r="606" spans="1:3" ht="20.7" customHeight="1" x14ac:dyDescent="0.5">
      <c r="A606" t="s">
        <v>126</v>
      </c>
      <c r="B606">
        <v>2019</v>
      </c>
      <c r="C606">
        <v>8050</v>
      </c>
    </row>
    <row r="607" spans="1:3" ht="20.7" customHeight="1" x14ac:dyDescent="0.5">
      <c r="A607" t="s">
        <v>126</v>
      </c>
      <c r="B607">
        <v>2016</v>
      </c>
      <c r="C607">
        <v>6770</v>
      </c>
    </row>
    <row r="608" spans="1:3" ht="20.7" customHeight="1" x14ac:dyDescent="0.5">
      <c r="A608" t="s">
        <v>126</v>
      </c>
      <c r="B608">
        <v>2022</v>
      </c>
      <c r="C608">
        <v>6720</v>
      </c>
    </row>
    <row r="609" spans="1:3" ht="20.7" customHeight="1" x14ac:dyDescent="0.5">
      <c r="A609" t="s">
        <v>126</v>
      </c>
      <c r="B609">
        <v>2023</v>
      </c>
      <c r="C609">
        <v>6495</v>
      </c>
    </row>
    <row r="610" spans="1:3" ht="20.7" customHeight="1" x14ac:dyDescent="0.5">
      <c r="A610" t="s">
        <v>126</v>
      </c>
      <c r="B610">
        <v>2008</v>
      </c>
      <c r="C610">
        <v>6030</v>
      </c>
    </row>
    <row r="611" spans="1:3" ht="20.7" customHeight="1" x14ac:dyDescent="0.5">
      <c r="A611" t="s">
        <v>126</v>
      </c>
      <c r="B611">
        <v>2009</v>
      </c>
      <c r="C611">
        <v>5321</v>
      </c>
    </row>
    <row r="612" spans="1:3" ht="20.7" customHeight="1" x14ac:dyDescent="0.5">
      <c r="A612" t="s">
        <v>126</v>
      </c>
      <c r="B612">
        <v>2013</v>
      </c>
      <c r="C612">
        <v>5190</v>
      </c>
    </row>
    <row r="613" spans="1:3" ht="20.7" customHeight="1" x14ac:dyDescent="0.5">
      <c r="A613" t="s">
        <v>126</v>
      </c>
      <c r="B613">
        <v>2011</v>
      </c>
      <c r="C613">
        <v>5130</v>
      </c>
    </row>
    <row r="614" spans="1:3" ht="20.7" customHeight="1" x14ac:dyDescent="0.5">
      <c r="A614" t="s">
        <v>126</v>
      </c>
      <c r="B614">
        <v>2014</v>
      </c>
      <c r="C614">
        <v>5030</v>
      </c>
    </row>
    <row r="615" spans="1:3" ht="20.7" customHeight="1" x14ac:dyDescent="0.5">
      <c r="A615" t="s">
        <v>126</v>
      </c>
      <c r="B615">
        <v>2021</v>
      </c>
      <c r="C615">
        <v>4642</v>
      </c>
    </row>
    <row r="616" spans="1:3" ht="20.7" customHeight="1" x14ac:dyDescent="0.5">
      <c r="A616" t="s">
        <v>126</v>
      </c>
      <c r="B616">
        <v>2022</v>
      </c>
      <c r="C616">
        <v>4440</v>
      </c>
    </row>
    <row r="617" spans="1:3" ht="20.7" customHeight="1" x14ac:dyDescent="0.5">
      <c r="A617" t="s">
        <v>126</v>
      </c>
      <c r="B617">
        <v>2009</v>
      </c>
      <c r="C617">
        <v>4006</v>
      </c>
    </row>
    <row r="618" spans="1:3" ht="20.7" customHeight="1" x14ac:dyDescent="0.5">
      <c r="A618" t="s">
        <v>126</v>
      </c>
      <c r="B618">
        <v>2007</v>
      </c>
      <c r="C618">
        <v>4000</v>
      </c>
    </row>
    <row r="619" spans="1:3" ht="20.7" customHeight="1" x14ac:dyDescent="0.5">
      <c r="A619" t="s">
        <v>126</v>
      </c>
      <c r="B619">
        <v>2010</v>
      </c>
      <c r="C619">
        <v>3330</v>
      </c>
    </row>
    <row r="620" spans="1:3" ht="20.7" customHeight="1" x14ac:dyDescent="0.5">
      <c r="A620" t="s">
        <v>126</v>
      </c>
      <c r="B620">
        <v>2012</v>
      </c>
      <c r="C620">
        <v>3150</v>
      </c>
    </row>
    <row r="621" spans="1:3" ht="20.7" customHeight="1" x14ac:dyDescent="0.5">
      <c r="A621" t="s">
        <v>126</v>
      </c>
      <c r="B621">
        <v>2016</v>
      </c>
      <c r="C621">
        <v>3030</v>
      </c>
    </row>
    <row r="622" spans="1:3" ht="20.7" customHeight="1" x14ac:dyDescent="0.5">
      <c r="A622" t="s">
        <v>126</v>
      </c>
      <c r="B622">
        <v>2015</v>
      </c>
      <c r="C622">
        <v>3000</v>
      </c>
    </row>
    <row r="623" spans="1:3" ht="20.7" customHeight="1" x14ac:dyDescent="0.5">
      <c r="A623" t="s">
        <v>126</v>
      </c>
      <c r="B623">
        <v>2023</v>
      </c>
      <c r="C623">
        <v>2769</v>
      </c>
    </row>
    <row r="624" spans="1:3" ht="20.7" customHeight="1" x14ac:dyDescent="0.5">
      <c r="A624" t="s">
        <v>126</v>
      </c>
      <c r="B624">
        <v>2023</v>
      </c>
      <c r="C624">
        <v>2550</v>
      </c>
    </row>
    <row r="625" spans="1:3" ht="20.7" customHeight="1" x14ac:dyDescent="0.5">
      <c r="A625" t="s">
        <v>126</v>
      </c>
      <c r="B625">
        <v>2017</v>
      </c>
      <c r="C625">
        <v>2400</v>
      </c>
    </row>
    <row r="626" spans="1:3" ht="20.7" customHeight="1" x14ac:dyDescent="0.5">
      <c r="A626" t="s">
        <v>126</v>
      </c>
      <c r="B626">
        <v>2021</v>
      </c>
      <c r="C626">
        <v>2380</v>
      </c>
    </row>
    <row r="627" spans="1:3" ht="20.7" customHeight="1" x14ac:dyDescent="0.5">
      <c r="A627" t="s">
        <v>126</v>
      </c>
      <c r="B627">
        <v>2017</v>
      </c>
      <c r="C627">
        <v>2000</v>
      </c>
    </row>
    <row r="628" spans="1:3" ht="20.7" customHeight="1" x14ac:dyDescent="0.5">
      <c r="A628" t="s">
        <v>126</v>
      </c>
      <c r="B628">
        <v>2007</v>
      </c>
      <c r="C628">
        <v>1732</v>
      </c>
    </row>
    <row r="629" spans="1:3" ht="20.7" customHeight="1" x14ac:dyDescent="0.5">
      <c r="A629" t="s">
        <v>126</v>
      </c>
      <c r="B629">
        <v>2018</v>
      </c>
      <c r="C629">
        <v>1000</v>
      </c>
    </row>
    <row r="630" spans="1:3" ht="20.7" customHeight="1" x14ac:dyDescent="0.5">
      <c r="A630" t="s">
        <v>126</v>
      </c>
      <c r="B630">
        <v>2022</v>
      </c>
      <c r="C630">
        <v>795</v>
      </c>
    </row>
    <row r="631" spans="1:3" ht="20.7" customHeight="1" x14ac:dyDescent="0.5">
      <c r="A631" t="s">
        <v>126</v>
      </c>
      <c r="B631">
        <v>2018</v>
      </c>
      <c r="C631">
        <v>-2000</v>
      </c>
    </row>
    <row r="632" spans="1:3" ht="20.7" customHeight="1" x14ac:dyDescent="0.5">
      <c r="A632" t="s">
        <v>127</v>
      </c>
      <c r="B632">
        <v>2018</v>
      </c>
      <c r="C632">
        <v>26380</v>
      </c>
    </row>
    <row r="633" spans="1:3" ht="20.7" customHeight="1" x14ac:dyDescent="0.5">
      <c r="A633" t="s">
        <v>127</v>
      </c>
      <c r="B633">
        <v>2017</v>
      </c>
      <c r="C633">
        <v>25660</v>
      </c>
    </row>
    <row r="634" spans="1:3" ht="20.7" customHeight="1" x14ac:dyDescent="0.5">
      <c r="A634" t="s">
        <v>127</v>
      </c>
      <c r="B634">
        <v>2014</v>
      </c>
      <c r="C634">
        <v>22530</v>
      </c>
    </row>
    <row r="635" spans="1:3" ht="20.7" customHeight="1" x14ac:dyDescent="0.5">
      <c r="A635" t="s">
        <v>127</v>
      </c>
      <c r="B635">
        <v>2012</v>
      </c>
      <c r="C635">
        <v>19109</v>
      </c>
    </row>
    <row r="636" spans="1:3" ht="20.7" customHeight="1" x14ac:dyDescent="0.5">
      <c r="A636" t="s">
        <v>127</v>
      </c>
      <c r="B636">
        <v>2011</v>
      </c>
      <c r="C636">
        <v>18760</v>
      </c>
    </row>
    <row r="637" spans="1:3" ht="20.7" customHeight="1" x14ac:dyDescent="0.5">
      <c r="A637" t="s">
        <v>127</v>
      </c>
      <c r="B637">
        <v>2013</v>
      </c>
      <c r="C637">
        <v>18131</v>
      </c>
    </row>
    <row r="638" spans="1:3" ht="20.7" customHeight="1" x14ac:dyDescent="0.5">
      <c r="A638" t="s">
        <v>127</v>
      </c>
      <c r="B638">
        <v>2010</v>
      </c>
      <c r="C638">
        <v>17332</v>
      </c>
    </row>
    <row r="639" spans="1:3" ht="20.7" customHeight="1" x14ac:dyDescent="0.5">
      <c r="A639" t="s">
        <v>127</v>
      </c>
      <c r="B639">
        <v>2016</v>
      </c>
      <c r="C639">
        <v>15000</v>
      </c>
    </row>
    <row r="640" spans="1:3" ht="20.7" customHeight="1" x14ac:dyDescent="0.5">
      <c r="A640" t="s">
        <v>127</v>
      </c>
      <c r="B640">
        <v>2009</v>
      </c>
      <c r="C640">
        <v>11163</v>
      </c>
    </row>
    <row r="641" spans="1:3" ht="20.7" customHeight="1" x14ac:dyDescent="0.5">
      <c r="A641" t="s">
        <v>127</v>
      </c>
      <c r="B641">
        <v>2015</v>
      </c>
      <c r="C641">
        <v>11000</v>
      </c>
    </row>
    <row r="642" spans="1:3" ht="20.7" customHeight="1" x14ac:dyDescent="0.5">
      <c r="A642" t="s">
        <v>127</v>
      </c>
      <c r="B642">
        <v>2008</v>
      </c>
      <c r="C642">
        <v>2100</v>
      </c>
    </row>
    <row r="643" spans="1:3" ht="20.7" customHeight="1" x14ac:dyDescent="0.5">
      <c r="A643" t="s">
        <v>127</v>
      </c>
      <c r="B643">
        <v>2019</v>
      </c>
      <c r="C643">
        <v>2000</v>
      </c>
    </row>
    <row r="644" spans="1:3" ht="20.7" customHeight="1" x14ac:dyDescent="0.5">
      <c r="A644" t="s">
        <v>128</v>
      </c>
      <c r="B644">
        <v>2023</v>
      </c>
      <c r="C644">
        <v>8100</v>
      </c>
    </row>
    <row r="645" spans="1:3" ht="20.7" customHeight="1" x14ac:dyDescent="0.5">
      <c r="A645" t="s">
        <v>128</v>
      </c>
      <c r="B645">
        <v>2018</v>
      </c>
      <c r="C645">
        <v>8085</v>
      </c>
    </row>
    <row r="646" spans="1:3" ht="20.7" customHeight="1" x14ac:dyDescent="0.5">
      <c r="A646" t="s">
        <v>128</v>
      </c>
      <c r="B646">
        <v>2022</v>
      </c>
      <c r="C646">
        <v>7400</v>
      </c>
    </row>
    <row r="647" spans="1:3" ht="20.7" customHeight="1" x14ac:dyDescent="0.5">
      <c r="A647" t="s">
        <v>128</v>
      </c>
      <c r="B647">
        <v>2020</v>
      </c>
      <c r="C647">
        <v>7030</v>
      </c>
    </row>
    <row r="648" spans="1:3" ht="20.7" customHeight="1" x14ac:dyDescent="0.5">
      <c r="A648" t="s">
        <v>128</v>
      </c>
      <c r="B648">
        <v>2019</v>
      </c>
      <c r="C648">
        <v>6760</v>
      </c>
    </row>
    <row r="649" spans="1:3" ht="20.7" customHeight="1" x14ac:dyDescent="0.5">
      <c r="A649" t="s">
        <v>128</v>
      </c>
      <c r="B649">
        <v>2021</v>
      </c>
      <c r="C649">
        <v>6690</v>
      </c>
    </row>
    <row r="650" spans="1:3" ht="20.7" customHeight="1" x14ac:dyDescent="0.5">
      <c r="A650" t="s">
        <v>128</v>
      </c>
      <c r="B650">
        <v>2017</v>
      </c>
      <c r="C650">
        <v>550</v>
      </c>
    </row>
    <row r="651" spans="1:3" ht="20.7" customHeight="1" x14ac:dyDescent="0.5">
      <c r="A651" t="s">
        <v>129</v>
      </c>
      <c r="B651">
        <v>2023</v>
      </c>
      <c r="C651">
        <v>2015</v>
      </c>
    </row>
    <row r="652" spans="1:3" ht="20.7" customHeight="1" x14ac:dyDescent="0.5">
      <c r="A652" t="s">
        <v>129</v>
      </c>
      <c r="B652">
        <v>2015</v>
      </c>
      <c r="C652">
        <v>1300</v>
      </c>
    </row>
    <row r="653" spans="1:3" ht="20.7" customHeight="1" x14ac:dyDescent="0.5">
      <c r="A653" t="s">
        <v>129</v>
      </c>
      <c r="B653">
        <v>2022</v>
      </c>
      <c r="C653">
        <v>1250</v>
      </c>
    </row>
    <row r="654" spans="1:3" ht="20.7" customHeight="1" x14ac:dyDescent="0.5">
      <c r="A654" t="s">
        <v>129</v>
      </c>
      <c r="B654">
        <v>2013</v>
      </c>
      <c r="C654">
        <v>1230</v>
      </c>
    </row>
    <row r="655" spans="1:3" ht="20.7" customHeight="1" x14ac:dyDescent="0.5">
      <c r="A655" t="s">
        <v>129</v>
      </c>
      <c r="B655">
        <v>2019</v>
      </c>
      <c r="C655">
        <v>1150</v>
      </c>
    </row>
    <row r="656" spans="1:3" ht="20.7" customHeight="1" x14ac:dyDescent="0.5">
      <c r="A656" t="s">
        <v>129</v>
      </c>
      <c r="B656">
        <v>2008</v>
      </c>
      <c r="C656">
        <v>1000</v>
      </c>
    </row>
    <row r="657" spans="1:3" ht="20.7" customHeight="1" x14ac:dyDescent="0.5">
      <c r="A657" t="s">
        <v>129</v>
      </c>
      <c r="B657">
        <v>2017</v>
      </c>
      <c r="C657">
        <v>1000</v>
      </c>
    </row>
    <row r="658" spans="1:3" ht="20.7" customHeight="1" x14ac:dyDescent="0.5">
      <c r="A658" t="s">
        <v>129</v>
      </c>
      <c r="B658">
        <v>2018</v>
      </c>
      <c r="C658">
        <v>1000</v>
      </c>
    </row>
    <row r="659" spans="1:3" ht="20.7" customHeight="1" x14ac:dyDescent="0.5">
      <c r="A659" t="s">
        <v>129</v>
      </c>
      <c r="B659">
        <v>2016</v>
      </c>
      <c r="C659">
        <v>950</v>
      </c>
    </row>
    <row r="660" spans="1:3" ht="20.7" customHeight="1" x14ac:dyDescent="0.5">
      <c r="A660" t="s">
        <v>129</v>
      </c>
      <c r="B660">
        <v>2009</v>
      </c>
      <c r="C660">
        <v>800</v>
      </c>
    </row>
    <row r="661" spans="1:3" ht="20.7" customHeight="1" x14ac:dyDescent="0.5">
      <c r="A661" t="s">
        <v>129</v>
      </c>
      <c r="B661">
        <v>2011</v>
      </c>
      <c r="C661">
        <v>800</v>
      </c>
    </row>
    <row r="662" spans="1:3" ht="20.7" customHeight="1" x14ac:dyDescent="0.5">
      <c r="A662" t="s">
        <v>129</v>
      </c>
      <c r="B662">
        <v>2014</v>
      </c>
      <c r="C662">
        <v>800</v>
      </c>
    </row>
    <row r="663" spans="1:3" ht="20.7" customHeight="1" x14ac:dyDescent="0.5">
      <c r="A663" t="s">
        <v>129</v>
      </c>
      <c r="B663">
        <v>2021</v>
      </c>
      <c r="C663">
        <v>560</v>
      </c>
    </row>
    <row r="664" spans="1:3" ht="20.7" customHeight="1" x14ac:dyDescent="0.5">
      <c r="A664" t="s">
        <v>129</v>
      </c>
      <c r="B664">
        <v>2010</v>
      </c>
      <c r="C664">
        <v>400</v>
      </c>
    </row>
    <row r="665" spans="1:3" ht="20.7" customHeight="1" x14ac:dyDescent="0.5">
      <c r="A665" t="s">
        <v>129</v>
      </c>
      <c r="B665">
        <v>2012</v>
      </c>
      <c r="C665">
        <v>400</v>
      </c>
    </row>
    <row r="666" spans="1:3" ht="20.7" customHeight="1" x14ac:dyDescent="0.5">
      <c r="A666" t="s">
        <v>129</v>
      </c>
      <c r="B666">
        <v>2020</v>
      </c>
      <c r="C666">
        <v>100</v>
      </c>
    </row>
    <row r="667" spans="1:3" ht="20.7" customHeight="1" x14ac:dyDescent="0.5">
      <c r="A667" t="s">
        <v>130</v>
      </c>
      <c r="B667">
        <v>2018</v>
      </c>
      <c r="C667">
        <v>5400</v>
      </c>
    </row>
    <row r="668" spans="1:3" ht="20.7" customHeight="1" x14ac:dyDescent="0.5">
      <c r="A668" t="s">
        <v>131</v>
      </c>
      <c r="B668">
        <v>2008</v>
      </c>
      <c r="C668">
        <v>5100</v>
      </c>
    </row>
    <row r="669" spans="1:3" ht="20.7" customHeight="1" x14ac:dyDescent="0.5">
      <c r="A669" t="s">
        <v>132</v>
      </c>
      <c r="B669">
        <v>2019</v>
      </c>
      <c r="C669">
        <v>8030</v>
      </c>
    </row>
    <row r="670" spans="1:3" ht="20.7" customHeight="1" x14ac:dyDescent="0.5">
      <c r="A670" t="s">
        <v>132</v>
      </c>
      <c r="B670">
        <v>2018</v>
      </c>
      <c r="C670">
        <v>6500</v>
      </c>
    </row>
    <row r="671" spans="1:3" ht="20.7" customHeight="1" x14ac:dyDescent="0.5">
      <c r="A671" t="s">
        <v>132</v>
      </c>
      <c r="B671">
        <v>2016</v>
      </c>
      <c r="C671">
        <v>4500</v>
      </c>
    </row>
    <row r="672" spans="1:3" ht="20.7" customHeight="1" x14ac:dyDescent="0.5">
      <c r="A672" t="s">
        <v>132</v>
      </c>
      <c r="B672">
        <v>2017</v>
      </c>
      <c r="C672">
        <v>4000</v>
      </c>
    </row>
    <row r="673" spans="1:3" ht="20.7" customHeight="1" x14ac:dyDescent="0.5">
      <c r="A673" t="s">
        <v>132</v>
      </c>
      <c r="B673">
        <v>2020</v>
      </c>
      <c r="C673">
        <v>3750</v>
      </c>
    </row>
    <row r="674" spans="1:3" ht="20.7" customHeight="1" x14ac:dyDescent="0.5">
      <c r="A674" t="s">
        <v>132</v>
      </c>
      <c r="B674">
        <v>2015</v>
      </c>
      <c r="C674">
        <v>2900</v>
      </c>
    </row>
    <row r="675" spans="1:3" ht="20.7" customHeight="1" x14ac:dyDescent="0.5">
      <c r="A675" t="s">
        <v>132</v>
      </c>
      <c r="B675">
        <v>2021</v>
      </c>
      <c r="C675">
        <v>1500</v>
      </c>
    </row>
    <row r="676" spans="1:3" ht="20.7" customHeight="1" x14ac:dyDescent="0.5">
      <c r="A676" t="s">
        <v>132</v>
      </c>
      <c r="B676">
        <v>2023</v>
      </c>
      <c r="C676">
        <v>500</v>
      </c>
    </row>
    <row r="677" spans="1:3" ht="20.7" customHeight="1" x14ac:dyDescent="0.5">
      <c r="A677" t="s">
        <v>133</v>
      </c>
      <c r="B677">
        <v>2021</v>
      </c>
      <c r="C677">
        <v>4000</v>
      </c>
    </row>
    <row r="678" spans="1:3" ht="20.7" customHeight="1" x14ac:dyDescent="0.5">
      <c r="A678" t="s">
        <v>133</v>
      </c>
      <c r="B678">
        <v>2020</v>
      </c>
      <c r="C678">
        <v>2000</v>
      </c>
    </row>
    <row r="679" spans="1:3" ht="20.7" customHeight="1" x14ac:dyDescent="0.5">
      <c r="A679" t="s">
        <v>133</v>
      </c>
      <c r="B679">
        <v>2022</v>
      </c>
      <c r="C679">
        <v>2000</v>
      </c>
    </row>
    <row r="680" spans="1:3" ht="20.7" customHeight="1" x14ac:dyDescent="0.5">
      <c r="A680" t="s">
        <v>133</v>
      </c>
      <c r="B680">
        <v>2023</v>
      </c>
      <c r="C680">
        <v>936</v>
      </c>
    </row>
    <row r="681" spans="1:3" ht="20.7" customHeight="1" x14ac:dyDescent="0.5">
      <c r="A681" t="s">
        <v>134</v>
      </c>
      <c r="B681">
        <v>2021</v>
      </c>
      <c r="C681">
        <v>32073</v>
      </c>
    </row>
    <row r="682" spans="1:3" ht="20.7" customHeight="1" x14ac:dyDescent="0.5">
      <c r="A682" t="s">
        <v>134</v>
      </c>
      <c r="B682">
        <v>2022</v>
      </c>
      <c r="C682">
        <v>19072</v>
      </c>
    </row>
    <row r="683" spans="1:3" ht="20.7" customHeight="1" x14ac:dyDescent="0.5">
      <c r="A683" t="s">
        <v>134</v>
      </c>
      <c r="B683">
        <v>2023</v>
      </c>
      <c r="C683">
        <v>3400</v>
      </c>
    </row>
    <row r="684" spans="1:3" ht="20.7" customHeight="1" x14ac:dyDescent="0.5">
      <c r="A684" t="s">
        <v>136</v>
      </c>
      <c r="B684">
        <v>2019</v>
      </c>
      <c r="C684">
        <v>5000</v>
      </c>
    </row>
    <row r="685" spans="1:3" ht="20.7" customHeight="1" x14ac:dyDescent="0.5">
      <c r="A685" t="s">
        <v>136</v>
      </c>
      <c r="B685">
        <v>2017</v>
      </c>
      <c r="C685">
        <v>2500</v>
      </c>
    </row>
    <row r="686" spans="1:3" ht="20.7" customHeight="1" x14ac:dyDescent="0.5">
      <c r="A686" t="s">
        <v>137</v>
      </c>
      <c r="B686">
        <v>2013</v>
      </c>
      <c r="C686">
        <v>4706</v>
      </c>
    </row>
    <row r="687" spans="1:3" ht="20.7" customHeight="1" x14ac:dyDescent="0.5">
      <c r="A687" t="s">
        <v>137</v>
      </c>
      <c r="B687">
        <v>2014</v>
      </c>
      <c r="C687">
        <v>4366</v>
      </c>
    </row>
    <row r="688" spans="1:3" ht="20.7" customHeight="1" x14ac:dyDescent="0.5">
      <c r="A688" t="s">
        <v>137</v>
      </c>
      <c r="B688">
        <v>2017</v>
      </c>
      <c r="C688">
        <v>3700</v>
      </c>
    </row>
    <row r="689" spans="1:3" ht="20.7" customHeight="1" x14ac:dyDescent="0.5">
      <c r="A689" t="s">
        <v>137</v>
      </c>
      <c r="B689">
        <v>2016</v>
      </c>
      <c r="C689">
        <v>3306</v>
      </c>
    </row>
    <row r="690" spans="1:3" ht="20.7" customHeight="1" x14ac:dyDescent="0.5">
      <c r="A690" t="s">
        <v>137</v>
      </c>
      <c r="B690">
        <v>2015</v>
      </c>
      <c r="C690">
        <v>3300</v>
      </c>
    </row>
    <row r="691" spans="1:3" ht="20.7" customHeight="1" x14ac:dyDescent="0.5">
      <c r="A691" t="s">
        <v>137</v>
      </c>
      <c r="B691">
        <v>2018</v>
      </c>
      <c r="C691">
        <v>400</v>
      </c>
    </row>
    <row r="692" spans="1:3" ht="20.7" customHeight="1" x14ac:dyDescent="0.5">
      <c r="A692" t="s">
        <v>108</v>
      </c>
      <c r="B692">
        <v>2016</v>
      </c>
      <c r="C692">
        <v>32500</v>
      </c>
    </row>
    <row r="693" spans="1:3" ht="20.7" customHeight="1" x14ac:dyDescent="0.5">
      <c r="A693" t="s">
        <v>108</v>
      </c>
      <c r="B693">
        <v>2017</v>
      </c>
      <c r="C693">
        <v>30000</v>
      </c>
    </row>
    <row r="694" spans="1:3" ht="20.7" customHeight="1" x14ac:dyDescent="0.5">
      <c r="A694" t="s">
        <v>108</v>
      </c>
      <c r="B694">
        <v>2021</v>
      </c>
      <c r="C694">
        <v>25000</v>
      </c>
    </row>
    <row r="695" spans="1:3" ht="20.7" customHeight="1" x14ac:dyDescent="0.5">
      <c r="A695" t="s">
        <v>108</v>
      </c>
      <c r="B695">
        <v>2022</v>
      </c>
      <c r="C695">
        <v>25000</v>
      </c>
    </row>
    <row r="696" spans="1:3" ht="20.7" customHeight="1" x14ac:dyDescent="0.5">
      <c r="A696" t="s">
        <v>108</v>
      </c>
      <c r="B696">
        <v>2020</v>
      </c>
      <c r="C696">
        <v>25000</v>
      </c>
    </row>
    <row r="697" spans="1:3" ht="20.7" customHeight="1" x14ac:dyDescent="0.5">
      <c r="A697" t="s">
        <v>108</v>
      </c>
      <c r="B697">
        <v>2018</v>
      </c>
      <c r="C697">
        <v>24167</v>
      </c>
    </row>
    <row r="698" spans="1:3" ht="20.7" customHeight="1" x14ac:dyDescent="0.5">
      <c r="A698" t="s">
        <v>108</v>
      </c>
      <c r="B698">
        <v>2023</v>
      </c>
      <c r="C698">
        <v>20833</v>
      </c>
    </row>
    <row r="699" spans="1:3" ht="20.7" customHeight="1" x14ac:dyDescent="0.5">
      <c r="A699" t="s">
        <v>108</v>
      </c>
      <c r="B699">
        <v>2019</v>
      </c>
      <c r="C699">
        <v>20000</v>
      </c>
    </row>
    <row r="700" spans="1:3" ht="20.7" customHeight="1" x14ac:dyDescent="0.5">
      <c r="A700" t="s">
        <v>108</v>
      </c>
      <c r="B700">
        <v>2015</v>
      </c>
      <c r="C700">
        <v>13167</v>
      </c>
    </row>
    <row r="701" spans="1:3" ht="20.7" customHeight="1" x14ac:dyDescent="0.5">
      <c r="A701" t="s">
        <v>138</v>
      </c>
      <c r="B701">
        <v>2023</v>
      </c>
      <c r="C701">
        <v>14650</v>
      </c>
    </row>
    <row r="702" spans="1:3" ht="20.7" customHeight="1" x14ac:dyDescent="0.5">
      <c r="A702" t="s">
        <v>138</v>
      </c>
      <c r="B702">
        <v>2022</v>
      </c>
      <c r="C702">
        <v>2000</v>
      </c>
    </row>
    <row r="703" spans="1:3" ht="20.7" customHeight="1" x14ac:dyDescent="0.5">
      <c r="A703" t="s">
        <v>139</v>
      </c>
      <c r="B703">
        <v>2022</v>
      </c>
      <c r="C703">
        <v>28500</v>
      </c>
    </row>
    <row r="704" spans="1:3" ht="20.7" customHeight="1" x14ac:dyDescent="0.5">
      <c r="A704" t="s">
        <v>139</v>
      </c>
      <c r="B704">
        <v>2023</v>
      </c>
      <c r="C704">
        <v>24000</v>
      </c>
    </row>
    <row r="705" spans="1:3" ht="20.7" customHeight="1" x14ac:dyDescent="0.5">
      <c r="A705" t="s">
        <v>139</v>
      </c>
      <c r="B705">
        <v>2021</v>
      </c>
      <c r="C705">
        <v>1500</v>
      </c>
    </row>
    <row r="706" spans="1:3" ht="20.7" customHeight="1" x14ac:dyDescent="0.5">
      <c r="A706" t="s">
        <v>140</v>
      </c>
      <c r="B706">
        <v>2023</v>
      </c>
      <c r="C706">
        <v>6514</v>
      </c>
    </row>
    <row r="707" spans="1:3" ht="20.7" customHeight="1" x14ac:dyDescent="0.5">
      <c r="A707" t="s">
        <v>140</v>
      </c>
      <c r="B707">
        <v>2022</v>
      </c>
      <c r="C707">
        <v>5291</v>
      </c>
    </row>
    <row r="708" spans="1:3" ht="20.7" customHeight="1" x14ac:dyDescent="0.5">
      <c r="A708" t="s">
        <v>140</v>
      </c>
      <c r="B708">
        <v>2020</v>
      </c>
      <c r="C708">
        <v>4839</v>
      </c>
    </row>
    <row r="709" spans="1:3" ht="20.7" customHeight="1" x14ac:dyDescent="0.5">
      <c r="A709" t="s">
        <v>140</v>
      </c>
      <c r="B709">
        <v>2021</v>
      </c>
      <c r="C709">
        <v>4467</v>
      </c>
    </row>
    <row r="710" spans="1:3" ht="20.7" customHeight="1" x14ac:dyDescent="0.5">
      <c r="A710" t="s">
        <v>140</v>
      </c>
      <c r="B710">
        <v>2018</v>
      </c>
      <c r="C710">
        <v>3913</v>
      </c>
    </row>
    <row r="711" spans="1:3" ht="20.7" customHeight="1" x14ac:dyDescent="0.5">
      <c r="A711" t="s">
        <v>140</v>
      </c>
      <c r="B711">
        <v>2019</v>
      </c>
      <c r="C711">
        <v>2600</v>
      </c>
    </row>
    <row r="712" spans="1:3" ht="20.7" customHeight="1" x14ac:dyDescent="0.5">
      <c r="A712" t="s">
        <v>140</v>
      </c>
      <c r="B712">
        <v>2017</v>
      </c>
      <c r="C712">
        <v>600</v>
      </c>
    </row>
    <row r="713" spans="1:3" ht="20.7" customHeight="1" x14ac:dyDescent="0.5">
      <c r="A713" t="s">
        <v>141</v>
      </c>
      <c r="B713">
        <v>2022</v>
      </c>
      <c r="C713">
        <v>14000</v>
      </c>
    </row>
    <row r="714" spans="1:3" ht="20.7" customHeight="1" x14ac:dyDescent="0.5">
      <c r="A714" t="s">
        <v>141</v>
      </c>
      <c r="B714">
        <v>2020</v>
      </c>
      <c r="C714">
        <v>13000</v>
      </c>
    </row>
    <row r="715" spans="1:3" ht="20.7" customHeight="1" x14ac:dyDescent="0.5">
      <c r="A715" t="s">
        <v>141</v>
      </c>
      <c r="B715">
        <v>2021</v>
      </c>
      <c r="C715">
        <v>12900</v>
      </c>
    </row>
    <row r="716" spans="1:3" ht="20.7" customHeight="1" x14ac:dyDescent="0.5">
      <c r="A716" t="s">
        <v>141</v>
      </c>
      <c r="B716">
        <v>2023</v>
      </c>
      <c r="C716">
        <v>11500</v>
      </c>
    </row>
    <row r="717" spans="1:3" ht="20.7" customHeight="1" x14ac:dyDescent="0.5">
      <c r="A717" t="s">
        <v>141</v>
      </c>
      <c r="B717">
        <v>2019</v>
      </c>
      <c r="C717">
        <v>10000</v>
      </c>
    </row>
    <row r="718" spans="1:3" ht="20.7" customHeight="1" x14ac:dyDescent="0.5">
      <c r="A718" t="s">
        <v>105</v>
      </c>
      <c r="B718">
        <v>2015</v>
      </c>
      <c r="C718">
        <v>26000</v>
      </c>
    </row>
    <row r="719" spans="1:3" ht="20.7" customHeight="1" x14ac:dyDescent="0.5">
      <c r="A719" t="s">
        <v>105</v>
      </c>
      <c r="B719">
        <v>2014</v>
      </c>
      <c r="C719">
        <v>2000</v>
      </c>
    </row>
    <row r="720" spans="1:3" ht="20.7" customHeight="1" x14ac:dyDescent="0.5">
      <c r="A720" t="s">
        <v>105</v>
      </c>
      <c r="B720">
        <v>2019</v>
      </c>
      <c r="C720">
        <v>1275</v>
      </c>
    </row>
    <row r="721" spans="1:3" ht="20.7" customHeight="1" x14ac:dyDescent="0.5">
      <c r="A721" t="s">
        <v>142</v>
      </c>
      <c r="B721">
        <v>2010</v>
      </c>
      <c r="C721">
        <v>31500</v>
      </c>
    </row>
    <row r="722" spans="1:3" ht="20.7" customHeight="1" x14ac:dyDescent="0.5">
      <c r="A722" t="s">
        <v>142</v>
      </c>
      <c r="B722">
        <v>2012</v>
      </c>
      <c r="C722">
        <v>30100</v>
      </c>
    </row>
    <row r="723" spans="1:3" ht="20.7" customHeight="1" x14ac:dyDescent="0.5">
      <c r="A723" t="s">
        <v>142</v>
      </c>
      <c r="B723">
        <v>2009</v>
      </c>
      <c r="C723">
        <v>20314</v>
      </c>
    </row>
    <row r="724" spans="1:3" ht="20.7" customHeight="1" x14ac:dyDescent="0.5">
      <c r="A724" t="s">
        <v>142</v>
      </c>
      <c r="B724">
        <v>2013</v>
      </c>
      <c r="C724">
        <v>19630</v>
      </c>
    </row>
    <row r="725" spans="1:3" ht="20.7" customHeight="1" x14ac:dyDescent="0.5">
      <c r="A725" t="s">
        <v>142</v>
      </c>
      <c r="B725">
        <v>2008</v>
      </c>
      <c r="C725">
        <v>19325</v>
      </c>
    </row>
    <row r="726" spans="1:3" ht="20.7" customHeight="1" x14ac:dyDescent="0.5">
      <c r="A726" t="s">
        <v>142</v>
      </c>
      <c r="B726">
        <v>2014</v>
      </c>
      <c r="C726">
        <v>7500</v>
      </c>
    </row>
    <row r="727" spans="1:3" ht="20.7" customHeight="1" x14ac:dyDescent="0.5">
      <c r="A727" t="s">
        <v>142</v>
      </c>
      <c r="B727">
        <v>2011</v>
      </c>
      <c r="C727">
        <v>5750</v>
      </c>
    </row>
    <row r="728" spans="1:3" ht="20.7" customHeight="1" x14ac:dyDescent="0.5">
      <c r="A728" t="s">
        <v>142</v>
      </c>
      <c r="B728">
        <v>2015</v>
      </c>
      <c r="C728">
        <v>-57</v>
      </c>
    </row>
    <row r="729" spans="1:3" ht="20.7" customHeight="1" x14ac:dyDescent="0.5">
      <c r="A729" t="s">
        <v>288</v>
      </c>
      <c r="B729">
        <v>2020</v>
      </c>
      <c r="C729">
        <v>5040</v>
      </c>
    </row>
    <row r="730" spans="1:3" ht="20.7" customHeight="1" x14ac:dyDescent="0.5">
      <c r="A730" t="s">
        <v>288</v>
      </c>
      <c r="B730">
        <v>2018</v>
      </c>
      <c r="C730">
        <v>4840</v>
      </c>
    </row>
    <row r="731" spans="1:3" ht="20.7" customHeight="1" x14ac:dyDescent="0.5">
      <c r="A731" t="s">
        <v>288</v>
      </c>
      <c r="B731">
        <v>2022</v>
      </c>
      <c r="C731">
        <v>4165</v>
      </c>
    </row>
    <row r="732" spans="1:3" ht="20.7" customHeight="1" x14ac:dyDescent="0.5">
      <c r="A732" t="s">
        <v>288</v>
      </c>
      <c r="B732">
        <v>2019</v>
      </c>
      <c r="C732">
        <v>3910</v>
      </c>
    </row>
    <row r="733" spans="1:3" ht="20.7" customHeight="1" x14ac:dyDescent="0.5">
      <c r="A733" t="s">
        <v>288</v>
      </c>
      <c r="B733">
        <v>2023</v>
      </c>
      <c r="C733">
        <v>3380</v>
      </c>
    </row>
    <row r="734" spans="1:3" ht="20.7" customHeight="1" x14ac:dyDescent="0.5">
      <c r="A734" t="s">
        <v>288</v>
      </c>
      <c r="B734">
        <v>2021</v>
      </c>
      <c r="C734">
        <v>2270</v>
      </c>
    </row>
    <row r="735" spans="1:3" ht="20.7" customHeight="1" x14ac:dyDescent="0.5">
      <c r="A735" t="s">
        <v>288</v>
      </c>
      <c r="B735">
        <v>2017</v>
      </c>
      <c r="C735">
        <v>800</v>
      </c>
    </row>
    <row r="736" spans="1:3" ht="20.7" customHeight="1" x14ac:dyDescent="0.5">
      <c r="A736" t="s">
        <v>289</v>
      </c>
      <c r="B736">
        <v>2007</v>
      </c>
      <c r="C736">
        <v>6000</v>
      </c>
    </row>
    <row r="737" spans="1:3" ht="20.7" customHeight="1" x14ac:dyDescent="0.5">
      <c r="A737" t="s">
        <v>289</v>
      </c>
      <c r="B737">
        <v>2006</v>
      </c>
      <c r="C737">
        <v>3500</v>
      </c>
    </row>
    <row r="738" spans="1:3" ht="20.7" customHeight="1" x14ac:dyDescent="0.5">
      <c r="A738" t="s">
        <v>290</v>
      </c>
      <c r="B738">
        <v>2023</v>
      </c>
      <c r="C738">
        <v>6515</v>
      </c>
    </row>
    <row r="739" spans="1:3" ht="20.7" customHeight="1" x14ac:dyDescent="0.5">
      <c r="A739" t="s">
        <v>290</v>
      </c>
      <c r="B739">
        <v>2021</v>
      </c>
      <c r="C739">
        <v>4925</v>
      </c>
    </row>
    <row r="740" spans="1:3" ht="20.7" customHeight="1" x14ac:dyDescent="0.5">
      <c r="A740" t="s">
        <v>290</v>
      </c>
      <c r="B740">
        <v>2022</v>
      </c>
      <c r="C740">
        <v>4650</v>
      </c>
    </row>
    <row r="741" spans="1:3" ht="20.7" customHeight="1" x14ac:dyDescent="0.5">
      <c r="A741" t="s">
        <v>291</v>
      </c>
      <c r="B741">
        <v>2020</v>
      </c>
      <c r="C741">
        <v>1900</v>
      </c>
    </row>
    <row r="742" spans="1:3" ht="20.7" customHeight="1" x14ac:dyDescent="0.5">
      <c r="A742" t="s">
        <v>291</v>
      </c>
      <c r="B742">
        <v>2023</v>
      </c>
      <c r="C742">
        <v>1900</v>
      </c>
    </row>
    <row r="743" spans="1:3" ht="20.7" customHeight="1" x14ac:dyDescent="0.5">
      <c r="A743" t="s">
        <v>291</v>
      </c>
      <c r="B743">
        <v>2022</v>
      </c>
      <c r="C743">
        <v>1815</v>
      </c>
    </row>
    <row r="744" spans="1:3" ht="20.7" customHeight="1" x14ac:dyDescent="0.5">
      <c r="A744" t="s">
        <v>291</v>
      </c>
      <c r="B744">
        <v>2021</v>
      </c>
      <c r="C744">
        <v>1800</v>
      </c>
    </row>
    <row r="745" spans="1:3" ht="20.7" customHeight="1" x14ac:dyDescent="0.5">
      <c r="A745" t="s">
        <v>291</v>
      </c>
      <c r="B745">
        <v>2019</v>
      </c>
      <c r="C745">
        <v>1400</v>
      </c>
    </row>
    <row r="746" spans="1:3" ht="20.7" customHeight="1" x14ac:dyDescent="0.5">
      <c r="A746" t="s">
        <v>292</v>
      </c>
      <c r="B746">
        <v>2019</v>
      </c>
      <c r="C746">
        <v>5966</v>
      </c>
    </row>
    <row r="747" spans="1:3" ht="20.7" customHeight="1" x14ac:dyDescent="0.5">
      <c r="A747" t="s">
        <v>292</v>
      </c>
      <c r="B747">
        <v>2023</v>
      </c>
      <c r="C747">
        <v>4263</v>
      </c>
    </row>
    <row r="748" spans="1:3" ht="20.7" customHeight="1" x14ac:dyDescent="0.5">
      <c r="A748" t="s">
        <v>292</v>
      </c>
      <c r="B748">
        <v>2020</v>
      </c>
      <c r="C748">
        <v>3925</v>
      </c>
    </row>
    <row r="749" spans="1:3" ht="20.7" customHeight="1" x14ac:dyDescent="0.5">
      <c r="A749" t="s">
        <v>292</v>
      </c>
      <c r="B749">
        <v>2021</v>
      </c>
      <c r="C749">
        <v>3870</v>
      </c>
    </row>
    <row r="750" spans="1:3" ht="20.7" customHeight="1" x14ac:dyDescent="0.5">
      <c r="A750" t="s">
        <v>292</v>
      </c>
      <c r="B750">
        <v>2018</v>
      </c>
      <c r="C750">
        <v>2320</v>
      </c>
    </row>
    <row r="751" spans="1:3" ht="20.7" customHeight="1" x14ac:dyDescent="0.5">
      <c r="A751" t="s">
        <v>292</v>
      </c>
      <c r="B751">
        <v>2022</v>
      </c>
      <c r="C751">
        <v>2125</v>
      </c>
    </row>
    <row r="752" spans="1:3" ht="20.7" customHeight="1" x14ac:dyDescent="0.5">
      <c r="A752" t="s">
        <v>292</v>
      </c>
      <c r="B752">
        <v>2017</v>
      </c>
      <c r="C752">
        <v>500</v>
      </c>
    </row>
    <row r="753" spans="1:3" ht="20.7" customHeight="1" x14ac:dyDescent="0.5">
      <c r="A753" t="s">
        <v>293</v>
      </c>
      <c r="B753">
        <v>2019</v>
      </c>
      <c r="C753">
        <v>5000</v>
      </c>
    </row>
    <row r="754" spans="1:3" ht="20.7" customHeight="1" x14ac:dyDescent="0.5">
      <c r="A754" t="s">
        <v>293</v>
      </c>
      <c r="B754">
        <v>2020</v>
      </c>
      <c r="C754">
        <v>3750</v>
      </c>
    </row>
    <row r="755" spans="1:3" ht="20.7" customHeight="1" x14ac:dyDescent="0.5">
      <c r="A755" t="s">
        <v>293</v>
      </c>
      <c r="B755">
        <v>2017</v>
      </c>
      <c r="C755">
        <v>2750</v>
      </c>
    </row>
    <row r="756" spans="1:3" ht="20.7" customHeight="1" x14ac:dyDescent="0.5">
      <c r="A756" t="s">
        <v>293</v>
      </c>
      <c r="B756">
        <v>2021</v>
      </c>
      <c r="C756">
        <v>500</v>
      </c>
    </row>
    <row r="757" spans="1:3" ht="20.7" customHeight="1" x14ac:dyDescent="0.5">
      <c r="A757" t="s">
        <v>293</v>
      </c>
      <c r="B757">
        <v>2018</v>
      </c>
      <c r="C757">
        <v>400</v>
      </c>
    </row>
    <row r="758" spans="1:3" ht="20.7" customHeight="1" x14ac:dyDescent="0.5">
      <c r="A758" t="s">
        <v>294</v>
      </c>
      <c r="B758">
        <v>2023</v>
      </c>
      <c r="C758">
        <v>16522</v>
      </c>
    </row>
    <row r="759" spans="1:3" ht="20.7" customHeight="1" x14ac:dyDescent="0.5">
      <c r="A759" t="s">
        <v>295</v>
      </c>
      <c r="B759">
        <v>2014</v>
      </c>
      <c r="C759">
        <v>3500</v>
      </c>
    </row>
    <row r="760" spans="1:3" ht="20.7" customHeight="1" x14ac:dyDescent="0.5">
      <c r="A760" t="s">
        <v>295</v>
      </c>
      <c r="B760">
        <v>2017</v>
      </c>
      <c r="C760">
        <v>1190</v>
      </c>
    </row>
    <row r="761" spans="1:3" ht="20.7" customHeight="1" x14ac:dyDescent="0.5">
      <c r="A761" t="s">
        <v>295</v>
      </c>
      <c r="B761">
        <v>2016</v>
      </c>
      <c r="C761">
        <v>510</v>
      </c>
    </row>
    <row r="762" spans="1:3" ht="20.7" customHeight="1" x14ac:dyDescent="0.5">
      <c r="A762" t="s">
        <v>296</v>
      </c>
      <c r="B762">
        <v>2018</v>
      </c>
      <c r="C762">
        <v>8077</v>
      </c>
    </row>
    <row r="763" spans="1:3" ht="20.7" customHeight="1" x14ac:dyDescent="0.5">
      <c r="A763" t="s">
        <v>296</v>
      </c>
      <c r="B763">
        <v>2017</v>
      </c>
      <c r="C763">
        <v>3231</v>
      </c>
    </row>
    <row r="764" spans="1:3" ht="20.7" customHeight="1" x14ac:dyDescent="0.5">
      <c r="A764" t="s">
        <v>296</v>
      </c>
      <c r="B764">
        <v>2019</v>
      </c>
      <c r="C764">
        <v>1856</v>
      </c>
    </row>
    <row r="765" spans="1:3" ht="20.7" customHeight="1" x14ac:dyDescent="0.5">
      <c r="A765" t="s">
        <v>297</v>
      </c>
      <c r="B765">
        <v>2023</v>
      </c>
      <c r="C765">
        <v>6580</v>
      </c>
    </row>
    <row r="766" spans="1:3" ht="20.7" customHeight="1" x14ac:dyDescent="0.5">
      <c r="A766" t="s">
        <v>298</v>
      </c>
      <c r="B766">
        <v>2020</v>
      </c>
      <c r="C766">
        <v>4043</v>
      </c>
    </row>
    <row r="767" spans="1:3" ht="20.7" customHeight="1" x14ac:dyDescent="0.5">
      <c r="A767" t="s">
        <v>298</v>
      </c>
      <c r="B767">
        <v>2021</v>
      </c>
      <c r="C767">
        <v>4043</v>
      </c>
    </row>
    <row r="768" spans="1:3" ht="20.7" customHeight="1" x14ac:dyDescent="0.5">
      <c r="A768" t="s">
        <v>299</v>
      </c>
      <c r="B768">
        <v>2019</v>
      </c>
      <c r="C768">
        <v>7312</v>
      </c>
    </row>
    <row r="769" spans="1:3" ht="20.7" customHeight="1" x14ac:dyDescent="0.5">
      <c r="A769" t="s">
        <v>300</v>
      </c>
      <c r="B769">
        <v>2023</v>
      </c>
      <c r="C769">
        <v>8887</v>
      </c>
    </row>
    <row r="770" spans="1:3" ht="20.7" customHeight="1" x14ac:dyDescent="0.5">
      <c r="A770" t="s">
        <v>301</v>
      </c>
      <c r="B770">
        <v>2022</v>
      </c>
      <c r="C770">
        <v>6300</v>
      </c>
    </row>
    <row r="771" spans="1:3" ht="20.7" customHeight="1" x14ac:dyDescent="0.5">
      <c r="A771" t="s">
        <v>302</v>
      </c>
      <c r="B771">
        <v>2018</v>
      </c>
      <c r="C771">
        <v>8984</v>
      </c>
    </row>
    <row r="772" spans="1:3" ht="20.7" customHeight="1" x14ac:dyDescent="0.5">
      <c r="A772" t="s">
        <v>303</v>
      </c>
      <c r="B772">
        <v>2021</v>
      </c>
      <c r="C772">
        <v>3994</v>
      </c>
    </row>
    <row r="773" spans="1:3" ht="20.7" customHeight="1" x14ac:dyDescent="0.5">
      <c r="A773" t="s">
        <v>303</v>
      </c>
      <c r="B773">
        <v>2020</v>
      </c>
      <c r="C773">
        <v>3410</v>
      </c>
    </row>
    <row r="774" spans="1:3" ht="20.7" customHeight="1" x14ac:dyDescent="0.5">
      <c r="A774" t="s">
        <v>304</v>
      </c>
      <c r="B774">
        <v>2019</v>
      </c>
      <c r="C774">
        <v>7579</v>
      </c>
    </row>
    <row r="775" spans="1:3" ht="20.7" customHeight="1" x14ac:dyDescent="0.5">
      <c r="A775" t="s">
        <v>305</v>
      </c>
      <c r="B775">
        <v>2020</v>
      </c>
      <c r="C775">
        <v>8196</v>
      </c>
    </row>
    <row r="776" spans="1:3" ht="20.7" customHeight="1" x14ac:dyDescent="0.5">
      <c r="A776" t="s">
        <v>305</v>
      </c>
      <c r="B776">
        <v>2021</v>
      </c>
      <c r="C776">
        <v>6829</v>
      </c>
    </row>
    <row r="777" spans="1:3" ht="20.7" customHeight="1" x14ac:dyDescent="0.5">
      <c r="A777" t="s">
        <v>306</v>
      </c>
      <c r="B777">
        <v>2019</v>
      </c>
      <c r="C777">
        <v>6312</v>
      </c>
    </row>
    <row r="778" spans="1:3" ht="20.7" customHeight="1" x14ac:dyDescent="0.5">
      <c r="A778" t="s">
        <v>307</v>
      </c>
      <c r="B778">
        <v>2009</v>
      </c>
      <c r="C778">
        <v>9500</v>
      </c>
    </row>
    <row r="779" spans="1:3" ht="20.7" customHeight="1" x14ac:dyDescent="0.5">
      <c r="A779" t="s">
        <v>307</v>
      </c>
      <c r="B779">
        <v>2010</v>
      </c>
      <c r="C779">
        <v>1500</v>
      </c>
    </row>
    <row r="780" spans="1:3" ht="20.7" customHeight="1" x14ac:dyDescent="0.5">
      <c r="A780" t="s">
        <v>307</v>
      </c>
      <c r="B780">
        <v>2011</v>
      </c>
      <c r="C780">
        <v>1000</v>
      </c>
    </row>
    <row r="781" spans="1:3" ht="20.7" customHeight="1" x14ac:dyDescent="0.5">
      <c r="A781" t="s">
        <v>308</v>
      </c>
      <c r="B781">
        <v>2020</v>
      </c>
      <c r="C781">
        <v>24500</v>
      </c>
    </row>
    <row r="782" spans="1:3" ht="20.7" customHeight="1" x14ac:dyDescent="0.5">
      <c r="A782" t="s">
        <v>308</v>
      </c>
      <c r="B782">
        <v>2019</v>
      </c>
      <c r="C782">
        <v>18825</v>
      </c>
    </row>
    <row r="783" spans="1:3" ht="20.7" customHeight="1" x14ac:dyDescent="0.5">
      <c r="A783" t="s">
        <v>308</v>
      </c>
      <c r="B783">
        <v>2017</v>
      </c>
      <c r="C783">
        <v>12921</v>
      </c>
    </row>
    <row r="784" spans="1:3" ht="20.7" customHeight="1" x14ac:dyDescent="0.5">
      <c r="A784" t="s">
        <v>308</v>
      </c>
      <c r="B784">
        <v>2018</v>
      </c>
      <c r="C784">
        <v>10850</v>
      </c>
    </row>
    <row r="785" spans="1:3" ht="20.7" customHeight="1" x14ac:dyDescent="0.5">
      <c r="A785" t="s">
        <v>308</v>
      </c>
      <c r="B785">
        <v>2015</v>
      </c>
      <c r="C785">
        <v>6100</v>
      </c>
    </row>
    <row r="786" spans="1:3" ht="20.7" customHeight="1" x14ac:dyDescent="0.5">
      <c r="A786" t="s">
        <v>308</v>
      </c>
      <c r="B786">
        <v>2014</v>
      </c>
      <c r="C786">
        <v>6000</v>
      </c>
    </row>
    <row r="787" spans="1:3" ht="20.7" customHeight="1" x14ac:dyDescent="0.5">
      <c r="A787" t="s">
        <v>308</v>
      </c>
      <c r="B787">
        <v>2016</v>
      </c>
      <c r="C787">
        <v>4221</v>
      </c>
    </row>
    <row r="788" spans="1:3" ht="20.7" customHeight="1" x14ac:dyDescent="0.5">
      <c r="A788" t="s">
        <v>308</v>
      </c>
      <c r="B788">
        <v>2013</v>
      </c>
      <c r="C788">
        <v>2250</v>
      </c>
    </row>
    <row r="789" spans="1:3" ht="20.7" customHeight="1" x14ac:dyDescent="0.5">
      <c r="A789" t="s">
        <v>309</v>
      </c>
      <c r="B789">
        <v>2020</v>
      </c>
      <c r="C789">
        <v>2200</v>
      </c>
    </row>
    <row r="790" spans="1:3" ht="20.7" customHeight="1" x14ac:dyDescent="0.5">
      <c r="A790" t="s">
        <v>309</v>
      </c>
      <c r="B790">
        <v>2021</v>
      </c>
      <c r="C790">
        <v>2000</v>
      </c>
    </row>
    <row r="791" spans="1:3" ht="20.7" customHeight="1" x14ac:dyDescent="0.5">
      <c r="A791" t="s">
        <v>309</v>
      </c>
      <c r="B791">
        <v>2022</v>
      </c>
      <c r="C791">
        <v>2000</v>
      </c>
    </row>
    <row r="792" spans="1:3" ht="20.7" customHeight="1" x14ac:dyDescent="0.5">
      <c r="A792" t="s">
        <v>309</v>
      </c>
      <c r="B792">
        <v>2019</v>
      </c>
      <c r="C792">
        <v>1500</v>
      </c>
    </row>
    <row r="793" spans="1:3" ht="20.7" customHeight="1" x14ac:dyDescent="0.5">
      <c r="A793" t="s">
        <v>309</v>
      </c>
      <c r="B793">
        <v>2018</v>
      </c>
      <c r="C793">
        <v>1125</v>
      </c>
    </row>
    <row r="794" spans="1:3" ht="20.7" customHeight="1" x14ac:dyDescent="0.5">
      <c r="A794" t="s">
        <v>310</v>
      </c>
      <c r="B794">
        <v>2018</v>
      </c>
      <c r="C794">
        <v>9250</v>
      </c>
    </row>
    <row r="795" spans="1:3" ht="20.7" customHeight="1" x14ac:dyDescent="0.5">
      <c r="A795" t="s">
        <v>310</v>
      </c>
      <c r="B795">
        <v>2017</v>
      </c>
      <c r="C795">
        <v>9200</v>
      </c>
    </row>
    <row r="796" spans="1:3" ht="20.7" customHeight="1" x14ac:dyDescent="0.5">
      <c r="A796" t="s">
        <v>310</v>
      </c>
      <c r="B796">
        <v>2015</v>
      </c>
      <c r="C796">
        <v>7000</v>
      </c>
    </row>
    <row r="797" spans="1:3" ht="20.7" customHeight="1" x14ac:dyDescent="0.5">
      <c r="A797" t="s">
        <v>310</v>
      </c>
      <c r="B797">
        <v>2016</v>
      </c>
      <c r="C797">
        <v>6000</v>
      </c>
    </row>
    <row r="798" spans="1:3" ht="20.7" customHeight="1" x14ac:dyDescent="0.5">
      <c r="A798" t="s">
        <v>310</v>
      </c>
      <c r="B798">
        <v>2019</v>
      </c>
      <c r="C798">
        <v>2000</v>
      </c>
    </row>
    <row r="799" spans="1:3" ht="20.7" customHeight="1" x14ac:dyDescent="0.5">
      <c r="A799" t="s">
        <v>311</v>
      </c>
      <c r="B799">
        <v>2021</v>
      </c>
      <c r="C799">
        <v>32400</v>
      </c>
    </row>
    <row r="800" spans="1:3" ht="20.7" customHeight="1" x14ac:dyDescent="0.5">
      <c r="A800" t="s">
        <v>311</v>
      </c>
      <c r="B800">
        <v>2022</v>
      </c>
      <c r="C800">
        <v>20000</v>
      </c>
    </row>
    <row r="801" spans="1:3" ht="20.7" customHeight="1" x14ac:dyDescent="0.5">
      <c r="A801" t="s">
        <v>311</v>
      </c>
      <c r="B801">
        <v>2017</v>
      </c>
      <c r="C801">
        <v>15200</v>
      </c>
    </row>
    <row r="802" spans="1:3" ht="20.7" customHeight="1" x14ac:dyDescent="0.5">
      <c r="A802" t="s">
        <v>311</v>
      </c>
      <c r="B802">
        <v>2023</v>
      </c>
      <c r="C802">
        <v>15000</v>
      </c>
    </row>
    <row r="803" spans="1:3" ht="20.7" customHeight="1" x14ac:dyDescent="0.5">
      <c r="A803" t="s">
        <v>311</v>
      </c>
      <c r="B803">
        <v>2020</v>
      </c>
      <c r="C803">
        <v>12900</v>
      </c>
    </row>
    <row r="804" spans="1:3" ht="20.7" customHeight="1" x14ac:dyDescent="0.5">
      <c r="A804" t="s">
        <v>311</v>
      </c>
      <c r="B804">
        <v>2018</v>
      </c>
      <c r="C804">
        <v>12600</v>
      </c>
    </row>
    <row r="805" spans="1:3" ht="20.7" customHeight="1" x14ac:dyDescent="0.5">
      <c r="A805" t="s">
        <v>311</v>
      </c>
      <c r="B805">
        <v>2019</v>
      </c>
      <c r="C805">
        <v>10680</v>
      </c>
    </row>
    <row r="806" spans="1:3" ht="20.7" customHeight="1" x14ac:dyDescent="0.5">
      <c r="A806" t="s">
        <v>311</v>
      </c>
      <c r="B806">
        <v>2016</v>
      </c>
      <c r="C806">
        <v>7700</v>
      </c>
    </row>
    <row r="807" spans="1:3" ht="20.7" customHeight="1" x14ac:dyDescent="0.5">
      <c r="A807" t="s">
        <v>312</v>
      </c>
      <c r="B807">
        <v>2010</v>
      </c>
      <c r="C807">
        <v>7500</v>
      </c>
    </row>
    <row r="808" spans="1:3" ht="20.7" customHeight="1" x14ac:dyDescent="0.5">
      <c r="A808" t="s">
        <v>312</v>
      </c>
      <c r="B808">
        <v>2011</v>
      </c>
      <c r="C808">
        <v>7500</v>
      </c>
    </row>
    <row r="809" spans="1:3" ht="20.7" customHeight="1" x14ac:dyDescent="0.5">
      <c r="A809" t="s">
        <v>313</v>
      </c>
      <c r="B809">
        <v>2020</v>
      </c>
      <c r="C809">
        <v>3030</v>
      </c>
    </row>
    <row r="810" spans="1:3" ht="20.7" customHeight="1" x14ac:dyDescent="0.5">
      <c r="A810" t="s">
        <v>313</v>
      </c>
      <c r="B810">
        <v>2019</v>
      </c>
      <c r="C810">
        <v>2000</v>
      </c>
    </row>
    <row r="811" spans="1:3" ht="20.7" customHeight="1" x14ac:dyDescent="0.5">
      <c r="A811" t="s">
        <v>313</v>
      </c>
      <c r="B811">
        <v>2023</v>
      </c>
      <c r="C811">
        <v>1126</v>
      </c>
    </row>
    <row r="812" spans="1:3" ht="20.7" customHeight="1" x14ac:dyDescent="0.5">
      <c r="A812" t="s">
        <v>314</v>
      </c>
      <c r="B812">
        <v>2022</v>
      </c>
      <c r="C812">
        <v>13296</v>
      </c>
    </row>
    <row r="813" spans="1:3" ht="20.7" customHeight="1" x14ac:dyDescent="0.5">
      <c r="A813" t="s">
        <v>314</v>
      </c>
      <c r="B813">
        <v>2023</v>
      </c>
      <c r="C813">
        <v>6640</v>
      </c>
    </row>
    <row r="814" spans="1:3" ht="20.7" customHeight="1" x14ac:dyDescent="0.5">
      <c r="A814" t="s">
        <v>315</v>
      </c>
      <c r="B814">
        <v>2015</v>
      </c>
      <c r="C814">
        <v>8000</v>
      </c>
    </row>
    <row r="815" spans="1:3" ht="20.7" customHeight="1" x14ac:dyDescent="0.5">
      <c r="A815" t="s">
        <v>315</v>
      </c>
      <c r="B815">
        <v>2016</v>
      </c>
      <c r="C815">
        <v>4000</v>
      </c>
    </row>
    <row r="816" spans="1:3" ht="20.7" customHeight="1" x14ac:dyDescent="0.5">
      <c r="A816" t="s">
        <v>316</v>
      </c>
      <c r="B816">
        <v>2015</v>
      </c>
      <c r="C816">
        <v>8000</v>
      </c>
    </row>
    <row r="817" spans="1:3" ht="20.7" customHeight="1" x14ac:dyDescent="0.5">
      <c r="A817" t="s">
        <v>316</v>
      </c>
      <c r="B817">
        <v>2016</v>
      </c>
      <c r="C817">
        <v>4000</v>
      </c>
    </row>
    <row r="818" spans="1:3" ht="20.7" customHeight="1" x14ac:dyDescent="0.5">
      <c r="A818" t="s">
        <v>317</v>
      </c>
      <c r="B818">
        <v>2022</v>
      </c>
      <c r="C818">
        <v>2175</v>
      </c>
    </row>
    <row r="819" spans="1:3" ht="20.7" customHeight="1" x14ac:dyDescent="0.5">
      <c r="A819" t="s">
        <v>317</v>
      </c>
      <c r="B819">
        <v>2021</v>
      </c>
      <c r="C819">
        <v>1180</v>
      </c>
    </row>
    <row r="820" spans="1:3" ht="20.7" customHeight="1" x14ac:dyDescent="0.5">
      <c r="A820" t="s">
        <v>317</v>
      </c>
      <c r="B820">
        <v>2020</v>
      </c>
      <c r="C820">
        <v>1180</v>
      </c>
    </row>
    <row r="821" spans="1:3" ht="20.7" customHeight="1" x14ac:dyDescent="0.5">
      <c r="A821" t="s">
        <v>317</v>
      </c>
      <c r="B821">
        <v>2019</v>
      </c>
      <c r="C821">
        <v>1100</v>
      </c>
    </row>
    <row r="822" spans="1:3" ht="20.7" customHeight="1" x14ac:dyDescent="0.5">
      <c r="A822" t="s">
        <v>317</v>
      </c>
      <c r="B822">
        <v>2023</v>
      </c>
      <c r="C822">
        <v>1100</v>
      </c>
    </row>
    <row r="823" spans="1:3" ht="20.7" customHeight="1" x14ac:dyDescent="0.5">
      <c r="A823" t="s">
        <v>318</v>
      </c>
      <c r="B823">
        <v>2012</v>
      </c>
      <c r="C823">
        <v>6195</v>
      </c>
    </row>
    <row r="824" spans="1:3" ht="20.7" customHeight="1" x14ac:dyDescent="0.5">
      <c r="A824" t="s">
        <v>319</v>
      </c>
      <c r="B824">
        <v>2020</v>
      </c>
      <c r="C824">
        <v>14500</v>
      </c>
    </row>
    <row r="825" spans="1:3" ht="20.7" customHeight="1" x14ac:dyDescent="0.5">
      <c r="A825" t="s">
        <v>319</v>
      </c>
      <c r="B825">
        <v>2019</v>
      </c>
      <c r="C825">
        <v>3575</v>
      </c>
    </row>
    <row r="826" spans="1:3" ht="20.7" customHeight="1" x14ac:dyDescent="0.5">
      <c r="A826" t="s">
        <v>319</v>
      </c>
      <c r="B826">
        <v>2023</v>
      </c>
      <c r="C826">
        <v>0</v>
      </c>
    </row>
    <row r="827" spans="1:3" ht="20.7" customHeight="1" x14ac:dyDescent="0.5">
      <c r="A827" t="s">
        <v>320</v>
      </c>
      <c r="B827">
        <v>2020</v>
      </c>
      <c r="C827">
        <v>15158</v>
      </c>
    </row>
    <row r="828" spans="1:3" ht="20.7" customHeight="1" x14ac:dyDescent="0.5">
      <c r="A828" t="s">
        <v>320</v>
      </c>
      <c r="B828">
        <v>2019</v>
      </c>
      <c r="C828">
        <v>15048</v>
      </c>
    </row>
    <row r="829" spans="1:3" ht="20.7" customHeight="1" x14ac:dyDescent="0.5">
      <c r="A829" t="s">
        <v>320</v>
      </c>
      <c r="B829">
        <v>2023</v>
      </c>
      <c r="C829">
        <v>14100</v>
      </c>
    </row>
    <row r="830" spans="1:3" ht="20.7" customHeight="1" x14ac:dyDescent="0.5">
      <c r="A830" t="s">
        <v>320</v>
      </c>
      <c r="B830">
        <v>2022</v>
      </c>
      <c r="C830">
        <v>13923</v>
      </c>
    </row>
    <row r="831" spans="1:3" ht="20.7" customHeight="1" x14ac:dyDescent="0.5">
      <c r="A831" t="s">
        <v>320</v>
      </c>
      <c r="B831">
        <v>2021</v>
      </c>
      <c r="C831">
        <v>13908</v>
      </c>
    </row>
    <row r="832" spans="1:3" ht="20.7" customHeight="1" x14ac:dyDescent="0.5">
      <c r="A832" t="s">
        <v>320</v>
      </c>
      <c r="B832">
        <v>2018</v>
      </c>
      <c r="C832">
        <v>10660</v>
      </c>
    </row>
    <row r="833" spans="1:3" ht="20.7" customHeight="1" x14ac:dyDescent="0.5">
      <c r="A833" t="s">
        <v>320</v>
      </c>
      <c r="B833">
        <v>2017</v>
      </c>
      <c r="C833">
        <v>9100</v>
      </c>
    </row>
    <row r="834" spans="1:3" ht="20.7" customHeight="1" x14ac:dyDescent="0.5">
      <c r="A834" t="s">
        <v>320</v>
      </c>
      <c r="B834">
        <v>2016</v>
      </c>
      <c r="C834">
        <v>9000</v>
      </c>
    </row>
    <row r="835" spans="1:3" ht="20.7" customHeight="1" x14ac:dyDescent="0.5">
      <c r="A835" t="s">
        <v>320</v>
      </c>
      <c r="B835">
        <v>2015</v>
      </c>
      <c r="C835">
        <v>7500</v>
      </c>
    </row>
    <row r="836" spans="1:3" ht="20.7" customHeight="1" x14ac:dyDescent="0.5">
      <c r="A836" t="s">
        <v>320</v>
      </c>
      <c r="B836">
        <v>2012</v>
      </c>
      <c r="C836">
        <v>5000</v>
      </c>
    </row>
    <row r="837" spans="1:3" ht="20.7" customHeight="1" x14ac:dyDescent="0.5">
      <c r="A837" t="s">
        <v>320</v>
      </c>
      <c r="B837">
        <v>2013</v>
      </c>
      <c r="C837">
        <v>500</v>
      </c>
    </row>
    <row r="838" spans="1:3" ht="20.7" customHeight="1" x14ac:dyDescent="0.5">
      <c r="A838" t="s">
        <v>320</v>
      </c>
      <c r="B838">
        <v>2014</v>
      </c>
      <c r="C838">
        <v>500</v>
      </c>
    </row>
    <row r="839" spans="1:3" ht="20.7" customHeight="1" x14ac:dyDescent="0.5">
      <c r="A839" t="s">
        <v>321</v>
      </c>
      <c r="B839">
        <v>2022</v>
      </c>
      <c r="C839">
        <v>4500</v>
      </c>
    </row>
    <row r="840" spans="1:3" ht="20.7" customHeight="1" x14ac:dyDescent="0.5">
      <c r="A840" t="s">
        <v>321</v>
      </c>
      <c r="B840">
        <v>2021</v>
      </c>
      <c r="C840">
        <v>4225</v>
      </c>
    </row>
    <row r="841" spans="1:3" ht="20.7" customHeight="1" x14ac:dyDescent="0.5">
      <c r="A841" t="s">
        <v>321</v>
      </c>
      <c r="B841">
        <v>2020</v>
      </c>
      <c r="C841">
        <v>3960</v>
      </c>
    </row>
    <row r="842" spans="1:3" ht="20.7" customHeight="1" x14ac:dyDescent="0.5">
      <c r="A842" t="s">
        <v>321</v>
      </c>
      <c r="B842">
        <v>2023</v>
      </c>
      <c r="C842">
        <v>1275</v>
      </c>
    </row>
    <row r="843" spans="1:3" ht="20.7" customHeight="1" x14ac:dyDescent="0.5">
      <c r="A843" t="s">
        <v>322</v>
      </c>
      <c r="B843">
        <v>2021</v>
      </c>
      <c r="C843">
        <v>4590</v>
      </c>
    </row>
    <row r="844" spans="1:3" ht="20.7" customHeight="1" x14ac:dyDescent="0.5">
      <c r="A844" t="s">
        <v>322</v>
      </c>
      <c r="B844">
        <v>2022</v>
      </c>
      <c r="C844">
        <v>1600</v>
      </c>
    </row>
    <row r="845" spans="1:3" ht="20.7" customHeight="1" x14ac:dyDescent="0.5">
      <c r="A845" t="s">
        <v>323</v>
      </c>
      <c r="B845">
        <v>2014</v>
      </c>
      <c r="C845">
        <v>7750</v>
      </c>
    </row>
    <row r="846" spans="1:3" ht="20.7" customHeight="1" x14ac:dyDescent="0.5">
      <c r="A846" t="s">
        <v>323</v>
      </c>
      <c r="B846">
        <v>2021</v>
      </c>
      <c r="C846">
        <v>7475</v>
      </c>
    </row>
    <row r="847" spans="1:3" ht="20.7" customHeight="1" x14ac:dyDescent="0.5">
      <c r="A847" t="s">
        <v>323</v>
      </c>
      <c r="B847">
        <v>2019</v>
      </c>
      <c r="C847">
        <v>7075</v>
      </c>
    </row>
    <row r="848" spans="1:3" ht="20.7" customHeight="1" x14ac:dyDescent="0.5">
      <c r="A848" t="s">
        <v>323</v>
      </c>
      <c r="B848">
        <v>2016</v>
      </c>
      <c r="C848">
        <v>6130</v>
      </c>
    </row>
    <row r="849" spans="1:3" ht="20.7" customHeight="1" x14ac:dyDescent="0.5">
      <c r="A849" t="s">
        <v>323</v>
      </c>
      <c r="B849">
        <v>2015</v>
      </c>
      <c r="C849">
        <v>6000</v>
      </c>
    </row>
    <row r="850" spans="1:3" ht="20.7" customHeight="1" x14ac:dyDescent="0.5">
      <c r="A850" t="s">
        <v>323</v>
      </c>
      <c r="B850">
        <v>2017</v>
      </c>
      <c r="C850">
        <v>5725</v>
      </c>
    </row>
    <row r="851" spans="1:3" ht="20.7" customHeight="1" x14ac:dyDescent="0.5">
      <c r="A851" t="s">
        <v>323</v>
      </c>
      <c r="B851">
        <v>2020</v>
      </c>
      <c r="C851">
        <v>5446</v>
      </c>
    </row>
    <row r="852" spans="1:3" ht="20.7" customHeight="1" x14ac:dyDescent="0.5">
      <c r="A852" t="s">
        <v>323</v>
      </c>
      <c r="B852">
        <v>2018</v>
      </c>
      <c r="C852">
        <v>4900</v>
      </c>
    </row>
    <row r="853" spans="1:3" ht="20.7" customHeight="1" x14ac:dyDescent="0.5">
      <c r="A853" t="s">
        <v>323</v>
      </c>
      <c r="B853">
        <v>2013</v>
      </c>
      <c r="C853">
        <v>3492</v>
      </c>
    </row>
    <row r="854" spans="1:3" ht="20.7" customHeight="1" x14ac:dyDescent="0.5">
      <c r="A854" t="s">
        <v>324</v>
      </c>
      <c r="B854">
        <v>2018</v>
      </c>
      <c r="C854">
        <v>6500</v>
      </c>
    </row>
    <row r="855" spans="1:3" ht="20.7" customHeight="1" x14ac:dyDescent="0.5">
      <c r="A855" t="s">
        <v>325</v>
      </c>
      <c r="B855">
        <v>2017</v>
      </c>
      <c r="C855">
        <v>15267</v>
      </c>
    </row>
    <row r="856" spans="1:3" ht="20.7" customHeight="1" x14ac:dyDescent="0.5">
      <c r="A856" t="s">
        <v>325</v>
      </c>
      <c r="B856">
        <v>2022</v>
      </c>
      <c r="C856">
        <v>7815</v>
      </c>
    </row>
    <row r="857" spans="1:3" ht="20.7" customHeight="1" x14ac:dyDescent="0.5">
      <c r="A857" t="s">
        <v>325</v>
      </c>
      <c r="B857">
        <v>2021</v>
      </c>
      <c r="C857">
        <v>7627</v>
      </c>
    </row>
    <row r="858" spans="1:3" ht="20.7" customHeight="1" x14ac:dyDescent="0.5">
      <c r="A858" t="s">
        <v>325</v>
      </c>
      <c r="B858">
        <v>2019</v>
      </c>
      <c r="C858">
        <v>7589</v>
      </c>
    </row>
    <row r="859" spans="1:3" ht="20.7" customHeight="1" x14ac:dyDescent="0.5">
      <c r="A859" t="s">
        <v>325</v>
      </c>
      <c r="B859">
        <v>2020</v>
      </c>
      <c r="C859">
        <v>7095</v>
      </c>
    </row>
    <row r="860" spans="1:3" ht="20.7" customHeight="1" x14ac:dyDescent="0.5">
      <c r="A860" t="s">
        <v>325</v>
      </c>
      <c r="B860">
        <v>2018</v>
      </c>
      <c r="C860">
        <v>6503</v>
      </c>
    </row>
    <row r="861" spans="1:3" ht="20.7" customHeight="1" x14ac:dyDescent="0.5">
      <c r="A861" t="s">
        <v>325</v>
      </c>
      <c r="B861">
        <v>2023</v>
      </c>
      <c r="C861">
        <v>2247</v>
      </c>
    </row>
    <row r="862" spans="1:3" ht="20.7" customHeight="1" x14ac:dyDescent="0.5">
      <c r="A862" t="s">
        <v>326</v>
      </c>
      <c r="B862">
        <v>2017</v>
      </c>
      <c r="C862">
        <v>16000</v>
      </c>
    </row>
    <row r="863" spans="1:3" ht="20.7" customHeight="1" x14ac:dyDescent="0.5">
      <c r="A863" t="s">
        <v>326</v>
      </c>
      <c r="B863">
        <v>2023</v>
      </c>
      <c r="C863">
        <v>1000</v>
      </c>
    </row>
    <row r="864" spans="1:3" ht="20.7" customHeight="1" x14ac:dyDescent="0.5">
      <c r="A864" t="s">
        <v>327</v>
      </c>
      <c r="B864">
        <v>2018</v>
      </c>
      <c r="C864">
        <v>2275</v>
      </c>
    </row>
    <row r="865" spans="1:3" ht="20.7" customHeight="1" x14ac:dyDescent="0.5">
      <c r="A865" t="s">
        <v>327</v>
      </c>
      <c r="B865">
        <v>2017</v>
      </c>
      <c r="C865">
        <v>1980</v>
      </c>
    </row>
    <row r="866" spans="1:3" ht="20.7" customHeight="1" x14ac:dyDescent="0.5">
      <c r="A866" t="s">
        <v>327</v>
      </c>
      <c r="B866">
        <v>2019</v>
      </c>
      <c r="C866">
        <v>1945</v>
      </c>
    </row>
    <row r="867" spans="1:3" ht="20.7" customHeight="1" x14ac:dyDescent="0.5">
      <c r="A867" t="s">
        <v>327</v>
      </c>
      <c r="B867">
        <v>2020</v>
      </c>
      <c r="C867">
        <v>1515</v>
      </c>
    </row>
    <row r="868" spans="1:3" ht="20.7" customHeight="1" x14ac:dyDescent="0.5">
      <c r="A868" t="s">
        <v>327</v>
      </c>
      <c r="B868">
        <v>2021</v>
      </c>
      <c r="C868">
        <v>1090</v>
      </c>
    </row>
    <row r="869" spans="1:3" ht="20.7" customHeight="1" x14ac:dyDescent="0.5">
      <c r="A869" t="s">
        <v>328</v>
      </c>
      <c r="B869">
        <v>2017</v>
      </c>
      <c r="C869">
        <v>15000</v>
      </c>
    </row>
    <row r="870" spans="1:3" ht="20.7" customHeight="1" x14ac:dyDescent="0.5">
      <c r="A870" t="s">
        <v>329</v>
      </c>
      <c r="B870">
        <v>2017</v>
      </c>
      <c r="C870">
        <v>37340</v>
      </c>
    </row>
    <row r="871" spans="1:3" ht="20.7" customHeight="1" x14ac:dyDescent="0.5">
      <c r="A871" t="s">
        <v>329</v>
      </c>
      <c r="B871">
        <v>2015</v>
      </c>
      <c r="C871">
        <v>1630</v>
      </c>
    </row>
    <row r="872" spans="1:3" ht="20.7" customHeight="1" x14ac:dyDescent="0.5">
      <c r="A872" t="s">
        <v>329</v>
      </c>
      <c r="B872">
        <v>2014</v>
      </c>
      <c r="C872">
        <v>1000</v>
      </c>
    </row>
    <row r="873" spans="1:3" ht="20.7" customHeight="1" x14ac:dyDescent="0.5">
      <c r="A873" t="s">
        <v>330</v>
      </c>
      <c r="B873">
        <v>2021</v>
      </c>
      <c r="C873">
        <v>2418</v>
      </c>
    </row>
    <row r="874" spans="1:3" ht="20.7" customHeight="1" x14ac:dyDescent="0.5">
      <c r="A874" t="s">
        <v>330</v>
      </c>
      <c r="B874">
        <v>2023</v>
      </c>
      <c r="C874">
        <v>1508</v>
      </c>
    </row>
    <row r="875" spans="1:3" ht="20.7" customHeight="1" x14ac:dyDescent="0.5">
      <c r="A875" t="s">
        <v>330</v>
      </c>
      <c r="B875">
        <v>2022</v>
      </c>
      <c r="C875">
        <v>1237</v>
      </c>
    </row>
    <row r="876" spans="1:3" ht="20.7" customHeight="1" x14ac:dyDescent="0.5">
      <c r="A876" t="s">
        <v>331</v>
      </c>
      <c r="B876">
        <v>2016</v>
      </c>
      <c r="C876">
        <v>44000</v>
      </c>
    </row>
    <row r="877" spans="1:3" ht="20.7" customHeight="1" x14ac:dyDescent="0.5">
      <c r="A877" t="s">
        <v>331</v>
      </c>
      <c r="B877">
        <v>2015</v>
      </c>
      <c r="C877">
        <v>16000</v>
      </c>
    </row>
    <row r="878" spans="1:3" ht="20.7" customHeight="1" x14ac:dyDescent="0.5">
      <c r="A878" t="s">
        <v>332</v>
      </c>
      <c r="B878">
        <v>2023</v>
      </c>
      <c r="C878">
        <v>5400</v>
      </c>
    </row>
    <row r="879" spans="1:3" ht="20.7" customHeight="1" x14ac:dyDescent="0.5">
      <c r="A879" t="s">
        <v>333</v>
      </c>
      <c r="B879">
        <v>2013</v>
      </c>
      <c r="C879">
        <v>11300</v>
      </c>
    </row>
    <row r="880" spans="1:3" ht="20.7" customHeight="1" x14ac:dyDescent="0.5">
      <c r="A880" t="s">
        <v>333</v>
      </c>
      <c r="B880">
        <v>2014</v>
      </c>
      <c r="C880">
        <v>-4800</v>
      </c>
    </row>
    <row r="881" spans="1:3" ht="20.7" customHeight="1" x14ac:dyDescent="0.5">
      <c r="A881" t="s">
        <v>334</v>
      </c>
      <c r="B881">
        <v>2011</v>
      </c>
      <c r="C881">
        <v>22800</v>
      </c>
    </row>
    <row r="882" spans="1:3" ht="20.7" customHeight="1" x14ac:dyDescent="0.5">
      <c r="A882" t="s">
        <v>334</v>
      </c>
      <c r="B882">
        <v>2013</v>
      </c>
      <c r="C882">
        <v>7050</v>
      </c>
    </row>
    <row r="883" spans="1:3" ht="20.7" customHeight="1" x14ac:dyDescent="0.5">
      <c r="A883" t="s">
        <v>334</v>
      </c>
      <c r="B883">
        <v>2014</v>
      </c>
      <c r="C883">
        <v>5850</v>
      </c>
    </row>
    <row r="884" spans="1:3" ht="20.7" customHeight="1" x14ac:dyDescent="0.5">
      <c r="A884" t="s">
        <v>334</v>
      </c>
      <c r="B884">
        <v>2015</v>
      </c>
      <c r="C884">
        <v>2240</v>
      </c>
    </row>
    <row r="885" spans="1:3" ht="20.7" customHeight="1" x14ac:dyDescent="0.5">
      <c r="A885" t="s">
        <v>335</v>
      </c>
      <c r="B885">
        <v>2020</v>
      </c>
      <c r="C885">
        <v>11867</v>
      </c>
    </row>
    <row r="886" spans="1:3" ht="20.7" customHeight="1" x14ac:dyDescent="0.5">
      <c r="A886" t="s">
        <v>335</v>
      </c>
      <c r="B886">
        <v>2021</v>
      </c>
      <c r="C886">
        <v>4000</v>
      </c>
    </row>
    <row r="887" spans="1:3" ht="20.7" customHeight="1" x14ac:dyDescent="0.5">
      <c r="A887" t="s">
        <v>336</v>
      </c>
      <c r="B887">
        <v>2015</v>
      </c>
      <c r="C887">
        <v>38200</v>
      </c>
    </row>
    <row r="888" spans="1:3" ht="20.7" customHeight="1" x14ac:dyDescent="0.5">
      <c r="A888" t="s">
        <v>336</v>
      </c>
      <c r="B888">
        <v>2013</v>
      </c>
      <c r="C888">
        <v>9250</v>
      </c>
    </row>
    <row r="889" spans="1:3" ht="20.7" customHeight="1" x14ac:dyDescent="0.5">
      <c r="A889" t="s">
        <v>336</v>
      </c>
      <c r="B889">
        <v>2016</v>
      </c>
      <c r="C889">
        <v>3000</v>
      </c>
    </row>
    <row r="890" spans="1:3" ht="20.7" customHeight="1" x14ac:dyDescent="0.5">
      <c r="A890" t="s">
        <v>337</v>
      </c>
      <c r="B890">
        <v>2023</v>
      </c>
      <c r="C890">
        <v>6100</v>
      </c>
    </row>
    <row r="891" spans="1:3" ht="20.7" customHeight="1" x14ac:dyDescent="0.5">
      <c r="A891" t="s">
        <v>337</v>
      </c>
      <c r="B891">
        <v>2022</v>
      </c>
      <c r="C891">
        <v>4650</v>
      </c>
    </row>
    <row r="892" spans="1:3" ht="20.7" customHeight="1" x14ac:dyDescent="0.5">
      <c r="A892" t="s">
        <v>338</v>
      </c>
      <c r="B892">
        <v>2017</v>
      </c>
      <c r="C892">
        <v>7575</v>
      </c>
    </row>
    <row r="893" spans="1:3" ht="20.7" customHeight="1" x14ac:dyDescent="0.5">
      <c r="A893" t="s">
        <v>338</v>
      </c>
      <c r="B893">
        <v>2018</v>
      </c>
      <c r="C893">
        <v>5990</v>
      </c>
    </row>
    <row r="894" spans="1:3" ht="20.7" customHeight="1" x14ac:dyDescent="0.5">
      <c r="A894" t="s">
        <v>338</v>
      </c>
      <c r="B894">
        <v>2022</v>
      </c>
      <c r="C894">
        <v>5249</v>
      </c>
    </row>
    <row r="895" spans="1:3" ht="20.7" customHeight="1" x14ac:dyDescent="0.5">
      <c r="A895" t="s">
        <v>338</v>
      </c>
      <c r="B895">
        <v>2023</v>
      </c>
      <c r="C895">
        <v>3766</v>
      </c>
    </row>
    <row r="896" spans="1:3" ht="20.7" customHeight="1" x14ac:dyDescent="0.5">
      <c r="A896" t="s">
        <v>338</v>
      </c>
      <c r="B896">
        <v>2021</v>
      </c>
      <c r="C896">
        <v>3074</v>
      </c>
    </row>
    <row r="897" spans="1:3" ht="20.7" customHeight="1" x14ac:dyDescent="0.5">
      <c r="A897" t="s">
        <v>338</v>
      </c>
      <c r="B897">
        <v>2019</v>
      </c>
      <c r="C897">
        <v>1760</v>
      </c>
    </row>
    <row r="898" spans="1:3" ht="20.7" customHeight="1" x14ac:dyDescent="0.5">
      <c r="A898" t="s">
        <v>338</v>
      </c>
      <c r="B898">
        <v>2016</v>
      </c>
      <c r="C898">
        <v>1500</v>
      </c>
    </row>
    <row r="899" spans="1:3" ht="20.7" customHeight="1" x14ac:dyDescent="0.5">
      <c r="A899" t="s">
        <v>338</v>
      </c>
      <c r="B899">
        <v>2020</v>
      </c>
      <c r="C899">
        <v>897</v>
      </c>
    </row>
    <row r="900" spans="1:3" ht="20.7" customHeight="1" x14ac:dyDescent="0.5">
      <c r="A900" t="s">
        <v>339</v>
      </c>
      <c r="B900">
        <v>2023</v>
      </c>
      <c r="C900">
        <v>30000</v>
      </c>
    </row>
    <row r="901" spans="1:3" ht="20.7" customHeight="1" x14ac:dyDescent="0.5">
      <c r="A901" t="s">
        <v>340</v>
      </c>
      <c r="B901">
        <v>2020</v>
      </c>
      <c r="C901">
        <v>10000</v>
      </c>
    </row>
    <row r="902" spans="1:3" ht="20.7" customHeight="1" x14ac:dyDescent="0.5">
      <c r="A902" t="s">
        <v>341</v>
      </c>
      <c r="B902">
        <v>2018</v>
      </c>
      <c r="C902">
        <v>12163</v>
      </c>
    </row>
    <row r="903" spans="1:3" ht="20.7" customHeight="1" x14ac:dyDescent="0.5">
      <c r="A903" t="s">
        <v>342</v>
      </c>
      <c r="B903">
        <v>2017</v>
      </c>
      <c r="C903">
        <v>4000</v>
      </c>
    </row>
    <row r="904" spans="1:3" ht="20.7" customHeight="1" x14ac:dyDescent="0.5">
      <c r="A904" t="s">
        <v>342</v>
      </c>
      <c r="B904">
        <v>2018</v>
      </c>
      <c r="C904">
        <v>1778</v>
      </c>
    </row>
    <row r="905" spans="1:3" ht="20.7" customHeight="1" x14ac:dyDescent="0.5">
      <c r="A905" t="s">
        <v>343</v>
      </c>
      <c r="B905">
        <v>2022</v>
      </c>
      <c r="C905">
        <v>2019</v>
      </c>
    </row>
    <row r="906" spans="1:3" ht="20.7" customHeight="1" x14ac:dyDescent="0.5">
      <c r="A906" t="s">
        <v>343</v>
      </c>
      <c r="B906">
        <v>2021</v>
      </c>
      <c r="C906">
        <v>962</v>
      </c>
    </row>
    <row r="907" spans="1:3" ht="20.7" customHeight="1" x14ac:dyDescent="0.5">
      <c r="A907" t="s">
        <v>343</v>
      </c>
      <c r="B907">
        <v>2023</v>
      </c>
      <c r="C907">
        <v>962</v>
      </c>
    </row>
    <row r="908" spans="1:3" ht="20.7" customHeight="1" x14ac:dyDescent="0.5">
      <c r="A908" t="s">
        <v>343</v>
      </c>
      <c r="B908">
        <v>2007</v>
      </c>
      <c r="C908">
        <v>606</v>
      </c>
    </row>
    <row r="909" spans="1:3" ht="20.7" customHeight="1" x14ac:dyDescent="0.5">
      <c r="A909" t="s">
        <v>343</v>
      </c>
      <c r="B909">
        <v>2020</v>
      </c>
      <c r="C909">
        <v>481</v>
      </c>
    </row>
    <row r="910" spans="1:3" ht="20.7" customHeight="1" x14ac:dyDescent="0.5">
      <c r="A910" t="s">
        <v>344</v>
      </c>
      <c r="B910">
        <v>2022</v>
      </c>
      <c r="C910">
        <v>9950</v>
      </c>
    </row>
    <row r="911" spans="1:3" ht="20.7" customHeight="1" x14ac:dyDescent="0.5">
      <c r="A911" t="s">
        <v>344</v>
      </c>
      <c r="B911">
        <v>2019</v>
      </c>
      <c r="C911">
        <v>7250</v>
      </c>
    </row>
    <row r="912" spans="1:3" ht="20.7" customHeight="1" x14ac:dyDescent="0.5">
      <c r="A912" t="s">
        <v>344</v>
      </c>
      <c r="B912">
        <v>2023</v>
      </c>
      <c r="C912">
        <v>5650</v>
      </c>
    </row>
    <row r="913" spans="1:3" ht="20.7" customHeight="1" x14ac:dyDescent="0.5">
      <c r="A913" t="s">
        <v>344</v>
      </c>
      <c r="B913">
        <v>2020</v>
      </c>
      <c r="C913">
        <v>5200</v>
      </c>
    </row>
    <row r="914" spans="1:3" ht="20.7" customHeight="1" x14ac:dyDescent="0.5">
      <c r="A914" t="s">
        <v>344</v>
      </c>
      <c r="B914">
        <v>2021</v>
      </c>
      <c r="C914">
        <v>5150</v>
      </c>
    </row>
    <row r="915" spans="1:3" ht="20.7" customHeight="1" x14ac:dyDescent="0.5">
      <c r="A915" t="s">
        <v>345</v>
      </c>
      <c r="B915">
        <v>2017</v>
      </c>
      <c r="C915">
        <v>25000</v>
      </c>
    </row>
    <row r="916" spans="1:3" ht="20.7" customHeight="1" x14ac:dyDescent="0.5">
      <c r="A916" t="s">
        <v>346</v>
      </c>
      <c r="B916">
        <v>2019</v>
      </c>
      <c r="C916">
        <v>2750</v>
      </c>
    </row>
    <row r="917" spans="1:3" ht="20.7" customHeight="1" x14ac:dyDescent="0.5">
      <c r="A917" t="s">
        <v>346</v>
      </c>
      <c r="B917">
        <v>2023</v>
      </c>
      <c r="C917">
        <v>2750</v>
      </c>
    </row>
    <row r="918" spans="1:3" ht="20.7" customHeight="1" x14ac:dyDescent="0.5">
      <c r="A918" t="s">
        <v>346</v>
      </c>
      <c r="B918">
        <v>2022</v>
      </c>
      <c r="C918">
        <v>2300</v>
      </c>
    </row>
    <row r="919" spans="1:3" ht="20.7" customHeight="1" x14ac:dyDescent="0.5">
      <c r="A919" t="s">
        <v>346</v>
      </c>
      <c r="B919">
        <v>2020</v>
      </c>
      <c r="C919">
        <v>2030</v>
      </c>
    </row>
    <row r="920" spans="1:3" ht="20.7" customHeight="1" x14ac:dyDescent="0.5">
      <c r="A920" t="s">
        <v>346</v>
      </c>
      <c r="B920">
        <v>2021</v>
      </c>
      <c r="C920">
        <v>2020</v>
      </c>
    </row>
    <row r="921" spans="1:3" ht="20.7" customHeight="1" x14ac:dyDescent="0.5">
      <c r="A921" t="s">
        <v>347</v>
      </c>
      <c r="B921">
        <v>2011</v>
      </c>
      <c r="C921">
        <v>3115</v>
      </c>
    </row>
    <row r="922" spans="1:3" ht="20.7" customHeight="1" x14ac:dyDescent="0.5">
      <c r="A922" t="s">
        <v>347</v>
      </c>
      <c r="B922">
        <v>2010</v>
      </c>
      <c r="C922">
        <v>2345</v>
      </c>
    </row>
    <row r="923" spans="1:3" ht="20.7" customHeight="1" x14ac:dyDescent="0.5">
      <c r="A923" t="s">
        <v>347</v>
      </c>
      <c r="B923">
        <v>2009</v>
      </c>
      <c r="C923">
        <v>1000</v>
      </c>
    </row>
    <row r="924" spans="1:3" ht="20.7" customHeight="1" x14ac:dyDescent="0.5">
      <c r="A924" t="s">
        <v>348</v>
      </c>
      <c r="B924">
        <v>2014</v>
      </c>
      <c r="C924">
        <v>2968</v>
      </c>
    </row>
    <row r="925" spans="1:3" ht="20.7" customHeight="1" x14ac:dyDescent="0.5">
      <c r="A925" t="s">
        <v>348</v>
      </c>
      <c r="B925">
        <v>2013</v>
      </c>
      <c r="C925">
        <v>1700</v>
      </c>
    </row>
    <row r="926" spans="1:3" ht="20.7" customHeight="1" x14ac:dyDescent="0.5">
      <c r="A926" t="s">
        <v>348</v>
      </c>
      <c r="B926">
        <v>2015</v>
      </c>
      <c r="C926">
        <v>968</v>
      </c>
    </row>
    <row r="927" spans="1:3" ht="20.7" customHeight="1" x14ac:dyDescent="0.5">
      <c r="A927" t="s">
        <v>348</v>
      </c>
      <c r="B927">
        <v>2016</v>
      </c>
      <c r="C927">
        <v>687</v>
      </c>
    </row>
    <row r="928" spans="1:3" ht="20.7" customHeight="1" x14ac:dyDescent="0.5">
      <c r="A928" t="s">
        <v>349</v>
      </c>
      <c r="B928">
        <v>2011</v>
      </c>
      <c r="C928">
        <v>16250</v>
      </c>
    </row>
    <row r="929" spans="1:3" ht="20.7" customHeight="1" x14ac:dyDescent="0.5">
      <c r="A929" t="s">
        <v>349</v>
      </c>
      <c r="B929">
        <v>2013</v>
      </c>
      <c r="C929">
        <v>14230</v>
      </c>
    </row>
    <row r="930" spans="1:3" ht="20.7" customHeight="1" x14ac:dyDescent="0.5">
      <c r="A930" t="s">
        <v>349</v>
      </c>
      <c r="B930">
        <v>2010</v>
      </c>
      <c r="C930">
        <v>12000</v>
      </c>
    </row>
    <row r="931" spans="1:3" ht="20.7" customHeight="1" x14ac:dyDescent="0.5">
      <c r="A931" t="s">
        <v>349</v>
      </c>
      <c r="B931">
        <v>2008</v>
      </c>
      <c r="C931">
        <v>11450</v>
      </c>
    </row>
    <row r="932" spans="1:3" ht="20.7" customHeight="1" x14ac:dyDescent="0.5">
      <c r="A932" t="s">
        <v>349</v>
      </c>
      <c r="B932">
        <v>2016</v>
      </c>
      <c r="C932">
        <v>11247</v>
      </c>
    </row>
    <row r="933" spans="1:3" ht="20.7" customHeight="1" x14ac:dyDescent="0.5">
      <c r="A933" t="s">
        <v>349</v>
      </c>
      <c r="B933">
        <v>2009</v>
      </c>
      <c r="C933">
        <v>10350</v>
      </c>
    </row>
    <row r="934" spans="1:3" ht="20.7" customHeight="1" x14ac:dyDescent="0.5">
      <c r="A934" t="s">
        <v>349</v>
      </c>
      <c r="B934">
        <v>2015</v>
      </c>
      <c r="C934">
        <v>9860</v>
      </c>
    </row>
    <row r="935" spans="1:3" ht="20.7" customHeight="1" x14ac:dyDescent="0.5">
      <c r="A935" t="s">
        <v>349</v>
      </c>
      <c r="B935">
        <v>2012</v>
      </c>
      <c r="C935">
        <v>8650</v>
      </c>
    </row>
    <row r="936" spans="1:3" ht="20.7" customHeight="1" x14ac:dyDescent="0.5">
      <c r="A936" t="s">
        <v>349</v>
      </c>
      <c r="B936">
        <v>2018</v>
      </c>
      <c r="C936">
        <v>6980</v>
      </c>
    </row>
    <row r="937" spans="1:3" ht="20.7" customHeight="1" x14ac:dyDescent="0.5">
      <c r="A937" t="s">
        <v>349</v>
      </c>
      <c r="B937">
        <v>2017</v>
      </c>
      <c r="C937">
        <v>6850</v>
      </c>
    </row>
    <row r="938" spans="1:3" ht="20.7" customHeight="1" x14ac:dyDescent="0.5">
      <c r="A938" t="s">
        <v>349</v>
      </c>
      <c r="B938">
        <v>2014</v>
      </c>
      <c r="C938">
        <v>6036</v>
      </c>
    </row>
    <row r="939" spans="1:3" ht="20.7" customHeight="1" x14ac:dyDescent="0.5">
      <c r="A939" t="s">
        <v>349</v>
      </c>
      <c r="B939">
        <v>2015</v>
      </c>
      <c r="C939">
        <v>5250</v>
      </c>
    </row>
    <row r="940" spans="1:3" ht="20.7" customHeight="1" x14ac:dyDescent="0.5">
      <c r="A940" t="s">
        <v>349</v>
      </c>
      <c r="B940">
        <v>2019</v>
      </c>
      <c r="C940">
        <v>4980</v>
      </c>
    </row>
    <row r="941" spans="1:3" ht="20.7" customHeight="1" x14ac:dyDescent="0.5">
      <c r="A941" t="s">
        <v>349</v>
      </c>
      <c r="B941">
        <v>2014</v>
      </c>
      <c r="C941">
        <v>4530</v>
      </c>
    </row>
    <row r="942" spans="1:3" ht="20.7" customHeight="1" x14ac:dyDescent="0.5">
      <c r="A942" t="s">
        <v>349</v>
      </c>
      <c r="B942">
        <v>2015</v>
      </c>
      <c r="C942">
        <v>4250</v>
      </c>
    </row>
    <row r="943" spans="1:3" ht="20.7" customHeight="1" x14ac:dyDescent="0.5">
      <c r="A943" t="s">
        <v>349</v>
      </c>
      <c r="B943">
        <v>2018</v>
      </c>
      <c r="C943">
        <v>3407</v>
      </c>
    </row>
    <row r="944" spans="1:3" ht="20.7" customHeight="1" x14ac:dyDescent="0.5">
      <c r="A944" t="s">
        <v>349</v>
      </c>
      <c r="B944">
        <v>2013</v>
      </c>
      <c r="C944">
        <v>2200</v>
      </c>
    </row>
    <row r="945" spans="1:3" ht="20.7" customHeight="1" x14ac:dyDescent="0.5">
      <c r="A945" t="s">
        <v>349</v>
      </c>
      <c r="B945">
        <v>2017</v>
      </c>
      <c r="C945">
        <v>2060</v>
      </c>
    </row>
    <row r="946" spans="1:3" ht="20.7" customHeight="1" x14ac:dyDescent="0.5">
      <c r="A946" t="s">
        <v>349</v>
      </c>
      <c r="B946">
        <v>2016</v>
      </c>
      <c r="C946">
        <v>2000</v>
      </c>
    </row>
    <row r="947" spans="1:3" ht="20.7" customHeight="1" x14ac:dyDescent="0.5">
      <c r="A947" t="s">
        <v>349</v>
      </c>
      <c r="B947">
        <v>2019</v>
      </c>
      <c r="C947">
        <v>900</v>
      </c>
    </row>
    <row r="948" spans="1:3" ht="20.7" customHeight="1" x14ac:dyDescent="0.5">
      <c r="A948" t="s">
        <v>349</v>
      </c>
      <c r="B948">
        <v>2014</v>
      </c>
      <c r="C948">
        <v>850</v>
      </c>
    </row>
    <row r="949" spans="1:3" ht="20.7" customHeight="1" x14ac:dyDescent="0.5">
      <c r="A949" t="s">
        <v>349</v>
      </c>
      <c r="B949">
        <v>2019</v>
      </c>
      <c r="C949">
        <v>400</v>
      </c>
    </row>
    <row r="950" spans="1:3" ht="20.7" customHeight="1" x14ac:dyDescent="0.5">
      <c r="A950" t="s">
        <v>350</v>
      </c>
      <c r="B950">
        <v>2019</v>
      </c>
      <c r="C950">
        <v>3915</v>
      </c>
    </row>
    <row r="951" spans="1:3" ht="20.7" customHeight="1" x14ac:dyDescent="0.5">
      <c r="A951" t="s">
        <v>350</v>
      </c>
      <c r="B951">
        <v>2023</v>
      </c>
      <c r="C951">
        <v>3730</v>
      </c>
    </row>
    <row r="952" spans="1:3" ht="20.7" customHeight="1" x14ac:dyDescent="0.5">
      <c r="A952" t="s">
        <v>350</v>
      </c>
      <c r="B952">
        <v>2022</v>
      </c>
      <c r="C952">
        <v>3700</v>
      </c>
    </row>
    <row r="953" spans="1:3" ht="20.7" customHeight="1" x14ac:dyDescent="0.5">
      <c r="A953" t="s">
        <v>350</v>
      </c>
      <c r="B953">
        <v>2021</v>
      </c>
      <c r="C953">
        <v>2920</v>
      </c>
    </row>
    <row r="954" spans="1:3" ht="20.7" customHeight="1" x14ac:dyDescent="0.5">
      <c r="A954" t="s">
        <v>350</v>
      </c>
      <c r="B954">
        <v>2020</v>
      </c>
      <c r="C954">
        <v>2780</v>
      </c>
    </row>
    <row r="955" spans="1:3" ht="20.7" customHeight="1" x14ac:dyDescent="0.5">
      <c r="A955" t="s">
        <v>350</v>
      </c>
      <c r="B955">
        <v>2021</v>
      </c>
      <c r="C955">
        <v>2778</v>
      </c>
    </row>
    <row r="956" spans="1:3" ht="20.7" customHeight="1" x14ac:dyDescent="0.5">
      <c r="A956" t="s">
        <v>350</v>
      </c>
      <c r="B956">
        <v>2018</v>
      </c>
      <c r="C956">
        <v>2710</v>
      </c>
    </row>
    <row r="957" spans="1:3" ht="20.7" customHeight="1" x14ac:dyDescent="0.5">
      <c r="A957" t="s">
        <v>350</v>
      </c>
      <c r="B957">
        <v>2019</v>
      </c>
      <c r="C957">
        <v>2620</v>
      </c>
    </row>
    <row r="958" spans="1:3" ht="20.7" customHeight="1" x14ac:dyDescent="0.5">
      <c r="A958" t="s">
        <v>350</v>
      </c>
      <c r="B958">
        <v>2020</v>
      </c>
      <c r="C958">
        <v>2300</v>
      </c>
    </row>
    <row r="959" spans="1:3" ht="20.7" customHeight="1" x14ac:dyDescent="0.5">
      <c r="A959" t="s">
        <v>350</v>
      </c>
      <c r="B959">
        <v>2018</v>
      </c>
      <c r="C959">
        <v>2000</v>
      </c>
    </row>
    <row r="960" spans="1:3" ht="20.7" customHeight="1" x14ac:dyDescent="0.5">
      <c r="A960" t="s">
        <v>350</v>
      </c>
      <c r="B960">
        <v>2017</v>
      </c>
      <c r="C960">
        <v>650</v>
      </c>
    </row>
    <row r="961" spans="1:3" ht="20.7" customHeight="1" x14ac:dyDescent="0.5">
      <c r="A961" t="s">
        <v>350</v>
      </c>
      <c r="B961">
        <v>2022</v>
      </c>
      <c r="C961">
        <v>650</v>
      </c>
    </row>
    <row r="962" spans="1:3" ht="20.7" customHeight="1" x14ac:dyDescent="0.5">
      <c r="A962" t="s">
        <v>350</v>
      </c>
      <c r="B962">
        <v>2018</v>
      </c>
      <c r="C962">
        <v>500</v>
      </c>
    </row>
    <row r="963" spans="1:3" ht="20.7" customHeight="1" x14ac:dyDescent="0.5">
      <c r="A963" t="s">
        <v>350</v>
      </c>
      <c r="B963">
        <v>2017</v>
      </c>
      <c r="C963">
        <v>500</v>
      </c>
    </row>
  </sheetData>
  <conditionalFormatting sqref="E2:E185">
    <cfRule type="duplicateValues" dxfId="1" priority="1"/>
  </conditionalFormatting>
  <pageMargins left="0.7" right="0.7" top="0.75" bottom="0.75" header="0.3" footer="0.3"/>
  <tableParts count="2">
    <tablePart r:id="rId1"/>
    <tablePart r:id="rId2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30ACB847-F851-48B1-86DC-700BE0A3CA4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'Fatturato 2013-2023'!Y2:AP2</xm:f>
              <xm:sqref>AQ2</xm:sqref>
            </x14:sparkline>
            <x14:sparkline>
              <xm:f>'Fatturato 2013-2023'!Y3:AP3</xm:f>
              <xm:sqref>AQ3</xm:sqref>
            </x14:sparkline>
            <x14:sparkline>
              <xm:f>'Fatturato 2013-2023'!Y4:AP4</xm:f>
              <xm:sqref>AQ4</xm:sqref>
            </x14:sparkline>
            <x14:sparkline>
              <xm:f>'Fatturato 2013-2023'!Y5:AP5</xm:f>
              <xm:sqref>AQ5</xm:sqref>
            </x14:sparkline>
            <x14:sparkline>
              <xm:f>'Fatturato 2013-2023'!Y6:AP6</xm:f>
              <xm:sqref>AQ6</xm:sqref>
            </x14:sparkline>
            <x14:sparkline>
              <xm:f>'Fatturato 2013-2023'!Y7:AP7</xm:f>
              <xm:sqref>AQ7</xm:sqref>
            </x14:sparkline>
            <x14:sparkline>
              <xm:f>'Fatturato 2013-2023'!Y8:AP8</xm:f>
              <xm:sqref>AQ8</xm:sqref>
            </x14:sparkline>
            <x14:sparkline>
              <xm:f>'Fatturato 2013-2023'!Y9:AP9</xm:f>
              <xm:sqref>AQ9</xm:sqref>
            </x14:sparkline>
            <x14:sparkline>
              <xm:f>'Fatturato 2013-2023'!Y10:AP10</xm:f>
              <xm:sqref>AQ10</xm:sqref>
            </x14:sparkline>
            <x14:sparkline>
              <xm:f>'Fatturato 2013-2023'!Y11:AP11</xm:f>
              <xm:sqref>AQ11</xm:sqref>
            </x14:sparkline>
            <x14:sparkline>
              <xm:f>'Fatturato 2013-2023'!Y12:AP12</xm:f>
              <xm:sqref>AQ12</xm:sqref>
            </x14:sparkline>
            <x14:sparkline>
              <xm:f>'Fatturato 2013-2023'!Y13:AP13</xm:f>
              <xm:sqref>AQ13</xm:sqref>
            </x14:sparkline>
            <x14:sparkline>
              <xm:f>'Fatturato 2013-2023'!Y14:AP14</xm:f>
              <xm:sqref>AQ14</xm:sqref>
            </x14:sparkline>
            <x14:sparkline>
              <xm:f>'Fatturato 2013-2023'!Y15:AP15</xm:f>
              <xm:sqref>AQ15</xm:sqref>
            </x14:sparkline>
            <x14:sparkline>
              <xm:f>'Fatturato 2013-2023'!Y16:AP16</xm:f>
              <xm:sqref>AQ16</xm:sqref>
            </x14:sparkline>
            <x14:sparkline>
              <xm:f>'Fatturato 2013-2023'!Y17:AP17</xm:f>
              <xm:sqref>AQ17</xm:sqref>
            </x14:sparkline>
            <x14:sparkline>
              <xm:f>'Fatturato 2013-2023'!Y18:AP18</xm:f>
              <xm:sqref>AQ18</xm:sqref>
            </x14:sparkline>
            <x14:sparkline>
              <xm:f>'Fatturato 2013-2023'!Y19:AP19</xm:f>
              <xm:sqref>AQ19</xm:sqref>
            </x14:sparkline>
            <x14:sparkline>
              <xm:f>'Fatturato 2013-2023'!Y20:AP20</xm:f>
              <xm:sqref>AQ20</xm:sqref>
            </x14:sparkline>
            <x14:sparkline>
              <xm:f>'Fatturato 2013-2023'!Y21:AP21</xm:f>
              <xm:sqref>AQ21</xm:sqref>
            </x14:sparkline>
            <x14:sparkline>
              <xm:f>'Fatturato 2013-2023'!Y22:AP22</xm:f>
              <xm:sqref>AQ22</xm:sqref>
            </x14:sparkline>
            <x14:sparkline>
              <xm:f>'Fatturato 2013-2023'!Y23:AP23</xm:f>
              <xm:sqref>AQ23</xm:sqref>
            </x14:sparkline>
            <x14:sparkline>
              <xm:f>'Fatturato 2013-2023'!Y24:AP24</xm:f>
              <xm:sqref>AQ24</xm:sqref>
            </x14:sparkline>
            <x14:sparkline>
              <xm:f>'Fatturato 2013-2023'!Y25:AP25</xm:f>
              <xm:sqref>AQ25</xm:sqref>
            </x14:sparkline>
            <x14:sparkline>
              <xm:f>'Fatturato 2013-2023'!Y26:AP26</xm:f>
              <xm:sqref>AQ26</xm:sqref>
            </x14:sparkline>
            <x14:sparkline>
              <xm:f>'Fatturato 2013-2023'!Y27:AP27</xm:f>
              <xm:sqref>AQ27</xm:sqref>
            </x14:sparkline>
            <x14:sparkline>
              <xm:f>'Fatturato 2013-2023'!Y28:AP28</xm:f>
              <xm:sqref>AQ28</xm:sqref>
            </x14:sparkline>
            <x14:sparkline>
              <xm:f>'Fatturato 2013-2023'!Y29:AP29</xm:f>
              <xm:sqref>AQ29</xm:sqref>
            </x14:sparkline>
            <x14:sparkline>
              <xm:f>'Fatturato 2013-2023'!Y30:AP30</xm:f>
              <xm:sqref>AQ30</xm:sqref>
            </x14:sparkline>
            <x14:sparkline>
              <xm:f>'Fatturato 2013-2023'!Y31:AP31</xm:f>
              <xm:sqref>AQ31</xm:sqref>
            </x14:sparkline>
            <x14:sparkline>
              <xm:f>'Fatturato 2013-2023'!Y32:AP32</xm:f>
              <xm:sqref>AQ32</xm:sqref>
            </x14:sparkline>
            <x14:sparkline>
              <xm:f>'Fatturato 2013-2023'!Y33:AP33</xm:f>
              <xm:sqref>AQ33</xm:sqref>
            </x14:sparkline>
            <x14:sparkline>
              <xm:f>'Fatturato 2013-2023'!Y34:AP34</xm:f>
              <xm:sqref>AQ34</xm:sqref>
            </x14:sparkline>
            <x14:sparkline>
              <xm:f>'Fatturato 2013-2023'!Y35:AP35</xm:f>
              <xm:sqref>AQ35</xm:sqref>
            </x14:sparkline>
            <x14:sparkline>
              <xm:f>'Fatturato 2013-2023'!Y36:AP36</xm:f>
              <xm:sqref>AQ36</xm:sqref>
            </x14:sparkline>
            <x14:sparkline>
              <xm:f>'Fatturato 2013-2023'!Y37:AP37</xm:f>
              <xm:sqref>AQ37</xm:sqref>
            </x14:sparkline>
            <x14:sparkline>
              <xm:f>'Fatturato 2013-2023'!Y38:AP38</xm:f>
              <xm:sqref>AQ38</xm:sqref>
            </x14:sparkline>
            <x14:sparkline>
              <xm:f>'Fatturato 2013-2023'!Y39:AP39</xm:f>
              <xm:sqref>AQ39</xm:sqref>
            </x14:sparkline>
            <x14:sparkline>
              <xm:f>'Fatturato 2013-2023'!Y40:AP40</xm:f>
              <xm:sqref>AQ40</xm:sqref>
            </x14:sparkline>
            <x14:sparkline>
              <xm:f>'Fatturato 2013-2023'!Y41:AP41</xm:f>
              <xm:sqref>AQ41</xm:sqref>
            </x14:sparkline>
            <x14:sparkline>
              <xm:f>'Fatturato 2013-2023'!Y42:AP42</xm:f>
              <xm:sqref>AQ42</xm:sqref>
            </x14:sparkline>
            <x14:sparkline>
              <xm:f>'Fatturato 2013-2023'!Y43:AP43</xm:f>
              <xm:sqref>AQ43</xm:sqref>
            </x14:sparkline>
            <x14:sparkline>
              <xm:f>'Fatturato 2013-2023'!Y44:AP44</xm:f>
              <xm:sqref>AQ44</xm:sqref>
            </x14:sparkline>
            <x14:sparkline>
              <xm:f>'Fatturato 2013-2023'!Y45:AP45</xm:f>
              <xm:sqref>AQ45</xm:sqref>
            </x14:sparkline>
            <x14:sparkline>
              <xm:f>'Fatturato 2013-2023'!Y46:AP46</xm:f>
              <xm:sqref>AQ46</xm:sqref>
            </x14:sparkline>
            <x14:sparkline>
              <xm:f>'Fatturato 2013-2023'!Y47:AP47</xm:f>
              <xm:sqref>AQ47</xm:sqref>
            </x14:sparkline>
            <x14:sparkline>
              <xm:f>'Fatturato 2013-2023'!Y48:AP48</xm:f>
              <xm:sqref>AQ48</xm:sqref>
            </x14:sparkline>
            <x14:sparkline>
              <xm:f>'Fatturato 2013-2023'!Y49:AP49</xm:f>
              <xm:sqref>AQ49</xm:sqref>
            </x14:sparkline>
            <x14:sparkline>
              <xm:f>'Fatturato 2013-2023'!Y50:AP50</xm:f>
              <xm:sqref>AQ50</xm:sqref>
            </x14:sparkline>
            <x14:sparkline>
              <xm:f>'Fatturato 2013-2023'!Y51:AP51</xm:f>
              <xm:sqref>AQ51</xm:sqref>
            </x14:sparkline>
            <x14:sparkline>
              <xm:f>'Fatturato 2013-2023'!Y52:AP52</xm:f>
              <xm:sqref>AQ52</xm:sqref>
            </x14:sparkline>
            <x14:sparkline>
              <xm:f>'Fatturato 2013-2023'!Y53:AP53</xm:f>
              <xm:sqref>AQ53</xm:sqref>
            </x14:sparkline>
            <x14:sparkline>
              <xm:f>'Fatturato 2013-2023'!Y54:AP54</xm:f>
              <xm:sqref>AQ54</xm:sqref>
            </x14:sparkline>
            <x14:sparkline>
              <xm:f>'Fatturato 2013-2023'!Y55:AP55</xm:f>
              <xm:sqref>AQ55</xm:sqref>
            </x14:sparkline>
            <x14:sparkline>
              <xm:f>'Fatturato 2013-2023'!Y56:AP56</xm:f>
              <xm:sqref>AQ56</xm:sqref>
            </x14:sparkline>
            <x14:sparkline>
              <xm:f>'Fatturato 2013-2023'!Y57:AP57</xm:f>
              <xm:sqref>AQ57</xm:sqref>
            </x14:sparkline>
            <x14:sparkline>
              <xm:f>'Fatturato 2013-2023'!Y58:AP58</xm:f>
              <xm:sqref>AQ58</xm:sqref>
            </x14:sparkline>
            <x14:sparkline>
              <xm:f>'Fatturato 2013-2023'!Y59:AP59</xm:f>
              <xm:sqref>AQ59</xm:sqref>
            </x14:sparkline>
            <x14:sparkline>
              <xm:f>'Fatturato 2013-2023'!Y60:AP60</xm:f>
              <xm:sqref>AQ60</xm:sqref>
            </x14:sparkline>
            <x14:sparkline>
              <xm:f>'Fatturato 2013-2023'!Y61:AP61</xm:f>
              <xm:sqref>AQ61</xm:sqref>
            </x14:sparkline>
            <x14:sparkline>
              <xm:f>'Fatturato 2013-2023'!Y62:AP62</xm:f>
              <xm:sqref>AQ62</xm:sqref>
            </x14:sparkline>
            <x14:sparkline>
              <xm:f>'Fatturato 2013-2023'!Y63:AP63</xm:f>
              <xm:sqref>AQ63</xm:sqref>
            </x14:sparkline>
            <x14:sparkline>
              <xm:f>'Fatturato 2013-2023'!Y64:AP64</xm:f>
              <xm:sqref>AQ64</xm:sqref>
            </x14:sparkline>
            <x14:sparkline>
              <xm:f>'Fatturato 2013-2023'!Y65:AP65</xm:f>
              <xm:sqref>AQ65</xm:sqref>
            </x14:sparkline>
            <x14:sparkline>
              <xm:f>'Fatturato 2013-2023'!Y66:AP66</xm:f>
              <xm:sqref>AQ66</xm:sqref>
            </x14:sparkline>
            <x14:sparkline>
              <xm:f>'Fatturato 2013-2023'!Y67:AP67</xm:f>
              <xm:sqref>AQ67</xm:sqref>
            </x14:sparkline>
            <x14:sparkline>
              <xm:f>'Fatturato 2013-2023'!Y68:AP68</xm:f>
              <xm:sqref>AQ68</xm:sqref>
            </x14:sparkline>
            <x14:sparkline>
              <xm:f>'Fatturato 2013-2023'!Y69:AP69</xm:f>
              <xm:sqref>AQ69</xm:sqref>
            </x14:sparkline>
            <x14:sparkline>
              <xm:f>'Fatturato 2013-2023'!Y70:AP70</xm:f>
              <xm:sqref>AQ70</xm:sqref>
            </x14:sparkline>
            <x14:sparkline>
              <xm:f>'Fatturato 2013-2023'!Y71:AP71</xm:f>
              <xm:sqref>AQ71</xm:sqref>
            </x14:sparkline>
            <x14:sparkline>
              <xm:f>'Fatturato 2013-2023'!Y72:AP72</xm:f>
              <xm:sqref>AQ72</xm:sqref>
            </x14:sparkline>
            <x14:sparkline>
              <xm:f>'Fatturato 2013-2023'!Y73:AP73</xm:f>
              <xm:sqref>AQ73</xm:sqref>
            </x14:sparkline>
            <x14:sparkline>
              <xm:f>'Fatturato 2013-2023'!Y74:AP74</xm:f>
              <xm:sqref>AQ74</xm:sqref>
            </x14:sparkline>
            <x14:sparkline>
              <xm:f>'Fatturato 2013-2023'!Y75:AP75</xm:f>
              <xm:sqref>AQ75</xm:sqref>
            </x14:sparkline>
            <x14:sparkline>
              <xm:f>'Fatturato 2013-2023'!Y76:AP76</xm:f>
              <xm:sqref>AQ76</xm:sqref>
            </x14:sparkline>
            <x14:sparkline>
              <xm:f>'Fatturato 2013-2023'!Y77:AP77</xm:f>
              <xm:sqref>AQ77</xm:sqref>
            </x14:sparkline>
            <x14:sparkline>
              <xm:f>'Fatturato 2013-2023'!Y78:AP78</xm:f>
              <xm:sqref>AQ78</xm:sqref>
            </x14:sparkline>
            <x14:sparkline>
              <xm:f>'Fatturato 2013-2023'!Y79:AP79</xm:f>
              <xm:sqref>AQ79</xm:sqref>
            </x14:sparkline>
            <x14:sparkline>
              <xm:f>'Fatturato 2013-2023'!Y80:AP80</xm:f>
              <xm:sqref>AQ80</xm:sqref>
            </x14:sparkline>
            <x14:sparkline>
              <xm:f>'Fatturato 2013-2023'!Y81:AP81</xm:f>
              <xm:sqref>AQ81</xm:sqref>
            </x14:sparkline>
            <x14:sparkline>
              <xm:f>'Fatturato 2013-2023'!Y82:AP82</xm:f>
              <xm:sqref>AQ82</xm:sqref>
            </x14:sparkline>
            <x14:sparkline>
              <xm:f>'Fatturato 2013-2023'!Y83:AP83</xm:f>
              <xm:sqref>AQ83</xm:sqref>
            </x14:sparkline>
            <x14:sparkline>
              <xm:f>'Fatturato 2013-2023'!Y84:AP84</xm:f>
              <xm:sqref>AQ84</xm:sqref>
            </x14:sparkline>
            <x14:sparkline>
              <xm:f>'Fatturato 2013-2023'!Y85:AP85</xm:f>
              <xm:sqref>AQ85</xm:sqref>
            </x14:sparkline>
            <x14:sparkline>
              <xm:f>'Fatturato 2013-2023'!Y86:AP86</xm:f>
              <xm:sqref>AQ86</xm:sqref>
            </x14:sparkline>
            <x14:sparkline>
              <xm:f>'Fatturato 2013-2023'!Y87:AP87</xm:f>
              <xm:sqref>AQ87</xm:sqref>
            </x14:sparkline>
            <x14:sparkline>
              <xm:f>'Fatturato 2013-2023'!Y88:AP88</xm:f>
              <xm:sqref>AQ88</xm:sqref>
            </x14:sparkline>
            <x14:sparkline>
              <xm:f>'Fatturato 2013-2023'!Y89:AP89</xm:f>
              <xm:sqref>AQ89</xm:sqref>
            </x14:sparkline>
            <x14:sparkline>
              <xm:f>'Fatturato 2013-2023'!Y90:AP90</xm:f>
              <xm:sqref>AQ90</xm:sqref>
            </x14:sparkline>
            <x14:sparkline>
              <xm:f>'Fatturato 2013-2023'!Y91:AP91</xm:f>
              <xm:sqref>AQ91</xm:sqref>
            </x14:sparkline>
            <x14:sparkline>
              <xm:f>'Fatturato 2013-2023'!Y92:AP92</xm:f>
              <xm:sqref>AQ92</xm:sqref>
            </x14:sparkline>
            <x14:sparkline>
              <xm:f>'Fatturato 2013-2023'!Y93:AP93</xm:f>
              <xm:sqref>AQ93</xm:sqref>
            </x14:sparkline>
            <x14:sparkline>
              <xm:f>'Fatturato 2013-2023'!Y94:AP94</xm:f>
              <xm:sqref>AQ94</xm:sqref>
            </x14:sparkline>
            <x14:sparkline>
              <xm:f>'Fatturato 2013-2023'!Y95:AP95</xm:f>
              <xm:sqref>AQ95</xm:sqref>
            </x14:sparkline>
            <x14:sparkline>
              <xm:f>'Fatturato 2013-2023'!Y96:AP96</xm:f>
              <xm:sqref>AQ96</xm:sqref>
            </x14:sparkline>
            <x14:sparkline>
              <xm:f>'Fatturato 2013-2023'!Y97:AP97</xm:f>
              <xm:sqref>AQ97</xm:sqref>
            </x14:sparkline>
            <x14:sparkline>
              <xm:f>'Fatturato 2013-2023'!Y98:AP98</xm:f>
              <xm:sqref>AQ98</xm:sqref>
            </x14:sparkline>
            <x14:sparkline>
              <xm:f>'Fatturato 2013-2023'!Y99:AP99</xm:f>
              <xm:sqref>AQ99</xm:sqref>
            </x14:sparkline>
            <x14:sparkline>
              <xm:f>'Fatturato 2013-2023'!Y100:AP100</xm:f>
              <xm:sqref>AQ100</xm:sqref>
            </x14:sparkline>
            <x14:sparkline>
              <xm:f>'Fatturato 2013-2023'!Y101:AP101</xm:f>
              <xm:sqref>AQ101</xm:sqref>
            </x14:sparkline>
            <x14:sparkline>
              <xm:f>'Fatturato 2013-2023'!Y102:AP102</xm:f>
              <xm:sqref>AQ102</xm:sqref>
            </x14:sparkline>
            <x14:sparkline>
              <xm:f>'Fatturato 2013-2023'!Y103:AP103</xm:f>
              <xm:sqref>AQ103</xm:sqref>
            </x14:sparkline>
            <x14:sparkline>
              <xm:f>'Fatturato 2013-2023'!Y104:AP104</xm:f>
              <xm:sqref>AQ104</xm:sqref>
            </x14:sparkline>
            <x14:sparkline>
              <xm:f>'Fatturato 2013-2023'!Y105:AP105</xm:f>
              <xm:sqref>AQ105</xm:sqref>
            </x14:sparkline>
            <x14:sparkline>
              <xm:f>'Fatturato 2013-2023'!Y106:AP106</xm:f>
              <xm:sqref>AQ106</xm:sqref>
            </x14:sparkline>
            <x14:sparkline>
              <xm:f>'Fatturato 2013-2023'!Y107:AP107</xm:f>
              <xm:sqref>AQ107</xm:sqref>
            </x14:sparkline>
            <x14:sparkline>
              <xm:f>'Fatturato 2013-2023'!Y108:AP108</xm:f>
              <xm:sqref>AQ108</xm:sqref>
            </x14:sparkline>
            <x14:sparkline>
              <xm:f>'Fatturato 2013-2023'!Y109:AP109</xm:f>
              <xm:sqref>AQ109</xm:sqref>
            </x14:sparkline>
            <x14:sparkline>
              <xm:f>'Fatturato 2013-2023'!Y110:AP110</xm:f>
              <xm:sqref>AQ110</xm:sqref>
            </x14:sparkline>
            <x14:sparkline>
              <xm:f>'Fatturato 2013-2023'!Y111:AP111</xm:f>
              <xm:sqref>AQ111</xm:sqref>
            </x14:sparkline>
            <x14:sparkline>
              <xm:f>'Fatturato 2013-2023'!Y112:AP112</xm:f>
              <xm:sqref>AQ112</xm:sqref>
            </x14:sparkline>
            <x14:sparkline>
              <xm:f>'Fatturato 2013-2023'!Y113:AP113</xm:f>
              <xm:sqref>AQ113</xm:sqref>
            </x14:sparkline>
            <x14:sparkline>
              <xm:f>'Fatturato 2013-2023'!Y114:AP114</xm:f>
              <xm:sqref>AQ114</xm:sqref>
            </x14:sparkline>
            <x14:sparkline>
              <xm:f>'Fatturato 2013-2023'!Y115:AP115</xm:f>
              <xm:sqref>AQ115</xm:sqref>
            </x14:sparkline>
            <x14:sparkline>
              <xm:f>'Fatturato 2013-2023'!Y116:AP116</xm:f>
              <xm:sqref>AQ116</xm:sqref>
            </x14:sparkline>
            <x14:sparkline>
              <xm:f>'Fatturato 2013-2023'!Y117:AP117</xm:f>
              <xm:sqref>AQ117</xm:sqref>
            </x14:sparkline>
            <x14:sparkline>
              <xm:f>'Fatturato 2013-2023'!Y118:AP118</xm:f>
              <xm:sqref>AQ118</xm:sqref>
            </x14:sparkline>
            <x14:sparkline>
              <xm:f>'Fatturato 2013-2023'!Y119:AP119</xm:f>
              <xm:sqref>AQ119</xm:sqref>
            </x14:sparkline>
            <x14:sparkline>
              <xm:f>'Fatturato 2013-2023'!Y120:AP120</xm:f>
              <xm:sqref>AQ120</xm:sqref>
            </x14:sparkline>
            <x14:sparkline>
              <xm:f>'Fatturato 2013-2023'!Y121:AP121</xm:f>
              <xm:sqref>AQ121</xm:sqref>
            </x14:sparkline>
            <x14:sparkline>
              <xm:f>'Fatturato 2013-2023'!Y122:AP122</xm:f>
              <xm:sqref>AQ122</xm:sqref>
            </x14:sparkline>
            <x14:sparkline>
              <xm:f>'Fatturato 2013-2023'!Y123:AP123</xm:f>
              <xm:sqref>AQ123</xm:sqref>
            </x14:sparkline>
            <x14:sparkline>
              <xm:f>'Fatturato 2013-2023'!Y124:AP124</xm:f>
              <xm:sqref>AQ124</xm:sqref>
            </x14:sparkline>
            <x14:sparkline>
              <xm:f>'Fatturato 2013-2023'!Y125:AP125</xm:f>
              <xm:sqref>AQ125</xm:sqref>
            </x14:sparkline>
            <x14:sparkline>
              <xm:f>'Fatturato 2013-2023'!Y126:AP126</xm:f>
              <xm:sqref>AQ126</xm:sqref>
            </x14:sparkline>
            <x14:sparkline>
              <xm:f>'Fatturato 2013-2023'!Y127:AP127</xm:f>
              <xm:sqref>AQ127</xm:sqref>
            </x14:sparkline>
            <x14:sparkline>
              <xm:f>'Fatturato 2013-2023'!Y128:AP128</xm:f>
              <xm:sqref>AQ128</xm:sqref>
            </x14:sparkline>
            <x14:sparkline>
              <xm:f>'Fatturato 2013-2023'!Y129:AP129</xm:f>
              <xm:sqref>AQ129</xm:sqref>
            </x14:sparkline>
            <x14:sparkline>
              <xm:f>'Fatturato 2013-2023'!Y130:AP130</xm:f>
              <xm:sqref>AQ130</xm:sqref>
            </x14:sparkline>
            <x14:sparkline>
              <xm:f>'Fatturato 2013-2023'!Y131:AP131</xm:f>
              <xm:sqref>AQ131</xm:sqref>
            </x14:sparkline>
            <x14:sparkline>
              <xm:f>'Fatturato 2013-2023'!Y132:AP132</xm:f>
              <xm:sqref>AQ132</xm:sqref>
            </x14:sparkline>
            <x14:sparkline>
              <xm:f>'Fatturato 2013-2023'!Y133:AP133</xm:f>
              <xm:sqref>AQ133</xm:sqref>
            </x14:sparkline>
            <x14:sparkline>
              <xm:f>'Fatturato 2013-2023'!Y134:AP134</xm:f>
              <xm:sqref>AQ134</xm:sqref>
            </x14:sparkline>
            <x14:sparkline>
              <xm:f>'Fatturato 2013-2023'!Y135:AP135</xm:f>
              <xm:sqref>AQ135</xm:sqref>
            </x14:sparkline>
            <x14:sparkline>
              <xm:f>'Fatturato 2013-2023'!Y136:AP136</xm:f>
              <xm:sqref>AQ136</xm:sqref>
            </x14:sparkline>
            <x14:sparkline>
              <xm:f>'Fatturato 2013-2023'!Y137:AP137</xm:f>
              <xm:sqref>AQ137</xm:sqref>
            </x14:sparkline>
            <x14:sparkline>
              <xm:f>'Fatturato 2013-2023'!Y138:AP138</xm:f>
              <xm:sqref>AQ138</xm:sqref>
            </x14:sparkline>
            <x14:sparkline>
              <xm:f>'Fatturato 2013-2023'!Y139:AP139</xm:f>
              <xm:sqref>AQ139</xm:sqref>
            </x14:sparkline>
            <x14:sparkline>
              <xm:f>'Fatturato 2013-2023'!Y140:AP140</xm:f>
              <xm:sqref>AQ140</xm:sqref>
            </x14:sparkline>
            <x14:sparkline>
              <xm:f>'Fatturato 2013-2023'!Y141:AP141</xm:f>
              <xm:sqref>AQ141</xm:sqref>
            </x14:sparkline>
            <x14:sparkline>
              <xm:f>'Fatturato 2013-2023'!Y142:AP142</xm:f>
              <xm:sqref>AQ142</xm:sqref>
            </x14:sparkline>
            <x14:sparkline>
              <xm:f>'Fatturato 2013-2023'!Y143:AP143</xm:f>
              <xm:sqref>AQ143</xm:sqref>
            </x14:sparkline>
            <x14:sparkline>
              <xm:f>'Fatturato 2013-2023'!Y144:AP144</xm:f>
              <xm:sqref>AQ144</xm:sqref>
            </x14:sparkline>
            <x14:sparkline>
              <xm:f>'Fatturato 2013-2023'!Y145:AP145</xm:f>
              <xm:sqref>AQ145</xm:sqref>
            </x14:sparkline>
            <x14:sparkline>
              <xm:f>'Fatturato 2013-2023'!Y146:AP146</xm:f>
              <xm:sqref>AQ146</xm:sqref>
            </x14:sparkline>
            <x14:sparkline>
              <xm:f>'Fatturato 2013-2023'!Y147:AP147</xm:f>
              <xm:sqref>AQ147</xm:sqref>
            </x14:sparkline>
            <x14:sparkline>
              <xm:f>'Fatturato 2013-2023'!Y148:AP148</xm:f>
              <xm:sqref>AQ148</xm:sqref>
            </x14:sparkline>
            <x14:sparkline>
              <xm:f>'Fatturato 2013-2023'!Y149:AP149</xm:f>
              <xm:sqref>AQ149</xm:sqref>
            </x14:sparkline>
            <x14:sparkline>
              <xm:f>'Fatturato 2013-2023'!Y150:AP150</xm:f>
              <xm:sqref>AQ150</xm:sqref>
            </x14:sparkline>
            <x14:sparkline>
              <xm:f>'Fatturato 2013-2023'!Y151:AP151</xm:f>
              <xm:sqref>AQ151</xm:sqref>
            </x14:sparkline>
            <x14:sparkline>
              <xm:f>'Fatturato 2013-2023'!Y152:AP152</xm:f>
              <xm:sqref>AQ152</xm:sqref>
            </x14:sparkline>
            <x14:sparkline>
              <xm:f>'Fatturato 2013-2023'!Y153:AP153</xm:f>
              <xm:sqref>AQ153</xm:sqref>
            </x14:sparkline>
            <x14:sparkline>
              <xm:f>'Fatturato 2013-2023'!Y154:AP154</xm:f>
              <xm:sqref>AQ154</xm:sqref>
            </x14:sparkline>
            <x14:sparkline>
              <xm:f>'Fatturato 2013-2023'!Y155:AP155</xm:f>
              <xm:sqref>AQ155</xm:sqref>
            </x14:sparkline>
            <x14:sparkline>
              <xm:f>'Fatturato 2013-2023'!Y156:AP156</xm:f>
              <xm:sqref>AQ156</xm:sqref>
            </x14:sparkline>
            <x14:sparkline>
              <xm:f>'Fatturato 2013-2023'!Y157:AP157</xm:f>
              <xm:sqref>AQ157</xm:sqref>
            </x14:sparkline>
            <x14:sparkline>
              <xm:f>'Fatturato 2013-2023'!Y158:AP158</xm:f>
              <xm:sqref>AQ158</xm:sqref>
            </x14:sparkline>
            <x14:sparkline>
              <xm:f>'Fatturato 2013-2023'!Y159:AP159</xm:f>
              <xm:sqref>AQ159</xm:sqref>
            </x14:sparkline>
            <x14:sparkline>
              <xm:f>'Fatturato 2013-2023'!Y160:AP160</xm:f>
              <xm:sqref>AQ160</xm:sqref>
            </x14:sparkline>
            <x14:sparkline>
              <xm:f>'Fatturato 2013-2023'!Y161:AP161</xm:f>
              <xm:sqref>AQ161</xm:sqref>
            </x14:sparkline>
            <x14:sparkline>
              <xm:f>'Fatturato 2013-2023'!Y162:AP162</xm:f>
              <xm:sqref>AQ162</xm:sqref>
            </x14:sparkline>
            <x14:sparkline>
              <xm:f>'Fatturato 2013-2023'!Y163:AP163</xm:f>
              <xm:sqref>AQ163</xm:sqref>
            </x14:sparkline>
            <x14:sparkline>
              <xm:f>'Fatturato 2013-2023'!Y164:AP164</xm:f>
              <xm:sqref>AQ164</xm:sqref>
            </x14:sparkline>
            <x14:sparkline>
              <xm:f>'Fatturato 2013-2023'!Y165:AP165</xm:f>
              <xm:sqref>AQ165</xm:sqref>
            </x14:sparkline>
            <x14:sparkline>
              <xm:f>'Fatturato 2013-2023'!Y166:AP166</xm:f>
              <xm:sqref>AQ166</xm:sqref>
            </x14:sparkline>
            <x14:sparkline>
              <xm:f>'Fatturato 2013-2023'!Y167:AP167</xm:f>
              <xm:sqref>AQ167</xm:sqref>
            </x14:sparkline>
            <x14:sparkline>
              <xm:f>'Fatturato 2013-2023'!Y168:AP168</xm:f>
              <xm:sqref>AQ168</xm:sqref>
            </x14:sparkline>
            <x14:sparkline>
              <xm:f>'Fatturato 2013-2023'!Y169:AP169</xm:f>
              <xm:sqref>AQ169</xm:sqref>
            </x14:sparkline>
            <x14:sparkline>
              <xm:f>'Fatturato 2013-2023'!Y170:AP170</xm:f>
              <xm:sqref>AQ170</xm:sqref>
            </x14:sparkline>
            <x14:sparkline>
              <xm:f>'Fatturato 2013-2023'!Y171:AP171</xm:f>
              <xm:sqref>AQ171</xm:sqref>
            </x14:sparkline>
            <x14:sparkline>
              <xm:f>'Fatturato 2013-2023'!Y172:AP172</xm:f>
              <xm:sqref>AQ172</xm:sqref>
            </x14:sparkline>
            <x14:sparkline>
              <xm:f>'Fatturato 2013-2023'!Y173:AP173</xm:f>
              <xm:sqref>AQ173</xm:sqref>
            </x14:sparkline>
            <x14:sparkline>
              <xm:f>'Fatturato 2013-2023'!Y174:AP174</xm:f>
              <xm:sqref>AQ174</xm:sqref>
            </x14:sparkline>
            <x14:sparkline>
              <xm:f>'Fatturato 2013-2023'!Y175:AP175</xm:f>
              <xm:sqref>AQ175</xm:sqref>
            </x14:sparkline>
            <x14:sparkline>
              <xm:f>'Fatturato 2013-2023'!Y176:AP176</xm:f>
              <xm:sqref>AQ176</xm:sqref>
            </x14:sparkline>
            <x14:sparkline>
              <xm:f>'Fatturato 2013-2023'!Y177:AP177</xm:f>
              <xm:sqref>AQ177</xm:sqref>
            </x14:sparkline>
            <x14:sparkline>
              <xm:f>'Fatturato 2013-2023'!Y178:AP178</xm:f>
              <xm:sqref>AQ178</xm:sqref>
            </x14:sparkline>
            <x14:sparkline>
              <xm:f>'Fatturato 2013-2023'!Y179:AP179</xm:f>
              <xm:sqref>AQ179</xm:sqref>
            </x14:sparkline>
            <x14:sparkline>
              <xm:f>'Fatturato 2013-2023'!Y180:AP180</xm:f>
              <xm:sqref>AQ180</xm:sqref>
            </x14:sparkline>
            <x14:sparkline>
              <xm:f>'Fatturato 2013-2023'!Y181:AP181</xm:f>
              <xm:sqref>AQ181</xm:sqref>
            </x14:sparkline>
            <x14:sparkline>
              <xm:f>'Fatturato 2013-2023'!Y182:AP182</xm:f>
              <xm:sqref>AQ182</xm:sqref>
            </x14:sparkline>
            <x14:sparkline>
              <xm:f>'Fatturato 2013-2023'!Y183:AP183</xm:f>
              <xm:sqref>AQ183</xm:sqref>
            </x14:sparkline>
            <x14:sparkline>
              <xm:f>'Fatturato 2013-2023'!Y184:AP184</xm:f>
              <xm:sqref>AQ184</xm:sqref>
            </x14:sparkline>
            <x14:sparkline>
              <xm:f>'Fatturato 2013-2023'!Y185:AP185</xm:f>
              <xm:sqref>AQ185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81A4D-16ED-4C9B-88F7-A65F0572276D}">
  <dimension ref="A1:P204"/>
  <sheetViews>
    <sheetView workbookViewId="0">
      <selection activeCell="J9" sqref="J9"/>
    </sheetView>
  </sheetViews>
  <sheetFormatPr defaultRowHeight="14.35" x14ac:dyDescent="0.5"/>
  <cols>
    <col min="1" max="1" width="20.46875" bestFit="1" customWidth="1"/>
    <col min="2" max="2" width="20.3515625" bestFit="1" customWidth="1"/>
    <col min="3" max="3" width="16.41015625" bestFit="1" customWidth="1"/>
    <col min="4" max="4" width="20.46875" customWidth="1"/>
    <col min="5" max="5" width="14.41015625" bestFit="1" customWidth="1"/>
    <col min="6" max="6" width="4.05859375" bestFit="1" customWidth="1"/>
    <col min="7" max="7" width="3.87890625" bestFit="1" customWidth="1"/>
    <col min="8" max="8" width="4.3515625" bestFit="1" customWidth="1"/>
    <col min="9" max="9" width="6.41015625" bestFit="1" customWidth="1"/>
    <col min="10" max="10" width="34.5859375" bestFit="1" customWidth="1"/>
    <col min="11" max="11" width="10.9375" bestFit="1" customWidth="1"/>
    <col min="12" max="12" width="15.1171875" bestFit="1" customWidth="1"/>
    <col min="13" max="13" width="8.8203125" bestFit="1" customWidth="1"/>
    <col min="14" max="14" width="16.64453125" bestFit="1" customWidth="1"/>
    <col min="15" max="15" width="11.41015625" bestFit="1" customWidth="1"/>
    <col min="16" max="16" width="13.234375" bestFit="1" customWidth="1"/>
    <col min="17" max="18" width="20.3515625" bestFit="1" customWidth="1"/>
  </cols>
  <sheetData>
    <row r="1" spans="1:16" x14ac:dyDescent="0.5">
      <c r="A1" t="s">
        <v>354</v>
      </c>
      <c r="B1" t="s">
        <v>353</v>
      </c>
      <c r="C1" t="s">
        <v>146</v>
      </c>
      <c r="D1" t="s">
        <v>147</v>
      </c>
      <c r="E1" t="s">
        <v>148</v>
      </c>
      <c r="F1" t="s">
        <v>143</v>
      </c>
      <c r="G1" t="s">
        <v>144</v>
      </c>
      <c r="H1" t="s">
        <v>145</v>
      </c>
      <c r="I1" t="s">
        <v>153</v>
      </c>
      <c r="J1" t="s">
        <v>194</v>
      </c>
      <c r="K1" t="s">
        <v>196</v>
      </c>
      <c r="L1" t="s">
        <v>202</v>
      </c>
      <c r="M1" t="s">
        <v>198</v>
      </c>
      <c r="N1" t="s">
        <v>199</v>
      </c>
      <c r="O1" t="s">
        <v>200</v>
      </c>
      <c r="P1" t="s">
        <v>201</v>
      </c>
    </row>
    <row r="2" spans="1:16" x14ac:dyDescent="0.5">
      <c r="A2" t="s">
        <v>5</v>
      </c>
      <c r="B2" t="s">
        <v>6</v>
      </c>
      <c r="C2">
        <v>2023</v>
      </c>
      <c r="D2">
        <v>5</v>
      </c>
      <c r="E2">
        <v>8922.4</v>
      </c>
      <c r="F2">
        <v>5</v>
      </c>
      <c r="G2">
        <v>3</v>
      </c>
      <c r="H2">
        <v>4</v>
      </c>
      <c r="I2">
        <v>534</v>
      </c>
      <c r="J2" t="s">
        <v>355</v>
      </c>
    </row>
    <row r="3" spans="1:16" x14ac:dyDescent="0.5">
      <c r="A3" t="s">
        <v>10</v>
      </c>
      <c r="B3" t="s">
        <v>311</v>
      </c>
      <c r="C3">
        <v>2023</v>
      </c>
      <c r="D3">
        <v>2</v>
      </c>
      <c r="E3">
        <v>4001</v>
      </c>
      <c r="F3">
        <v>5</v>
      </c>
      <c r="G3">
        <v>1</v>
      </c>
      <c r="H3">
        <v>2</v>
      </c>
      <c r="I3">
        <v>512</v>
      </c>
      <c r="J3" t="s">
        <v>355</v>
      </c>
    </row>
    <row r="4" spans="1:16" x14ac:dyDescent="0.5">
      <c r="A4" t="s">
        <v>31</v>
      </c>
      <c r="B4" t="s">
        <v>67</v>
      </c>
      <c r="C4">
        <v>2023</v>
      </c>
      <c r="D4">
        <v>6</v>
      </c>
      <c r="E4">
        <v>4411.666666666667</v>
      </c>
      <c r="F4">
        <v>5</v>
      </c>
      <c r="G4">
        <v>4</v>
      </c>
      <c r="H4">
        <v>3</v>
      </c>
      <c r="I4">
        <v>543</v>
      </c>
      <c r="J4" t="s">
        <v>355</v>
      </c>
    </row>
    <row r="5" spans="1:16" x14ac:dyDescent="0.5">
      <c r="A5" t="s">
        <v>33</v>
      </c>
      <c r="B5" t="s">
        <v>126</v>
      </c>
      <c r="C5">
        <v>2023</v>
      </c>
      <c r="D5">
        <v>18</v>
      </c>
      <c r="E5">
        <v>4773.7777777777774</v>
      </c>
      <c r="F5">
        <v>5</v>
      </c>
      <c r="G5">
        <v>5</v>
      </c>
      <c r="H5">
        <v>3</v>
      </c>
      <c r="I5">
        <v>553</v>
      </c>
      <c r="J5" t="s">
        <v>355</v>
      </c>
    </row>
    <row r="6" spans="1:16" x14ac:dyDescent="0.5">
      <c r="A6" t="s">
        <v>9</v>
      </c>
      <c r="B6" t="s">
        <v>25</v>
      </c>
      <c r="C6">
        <v>2023</v>
      </c>
      <c r="D6">
        <v>11</v>
      </c>
      <c r="E6">
        <v>4440.909090909091</v>
      </c>
      <c r="F6">
        <v>5</v>
      </c>
      <c r="G6">
        <v>5</v>
      </c>
      <c r="H6">
        <v>3</v>
      </c>
      <c r="I6">
        <v>553</v>
      </c>
      <c r="J6" t="s">
        <v>355</v>
      </c>
    </row>
    <row r="7" spans="1:16" x14ac:dyDescent="0.5">
      <c r="A7" t="s">
        <v>37</v>
      </c>
      <c r="B7" t="s">
        <v>6</v>
      </c>
      <c r="C7">
        <v>2023</v>
      </c>
      <c r="D7">
        <v>18</v>
      </c>
      <c r="E7">
        <v>6943</v>
      </c>
      <c r="F7">
        <v>5</v>
      </c>
      <c r="G7">
        <v>5</v>
      </c>
      <c r="H7">
        <v>4</v>
      </c>
      <c r="I7">
        <v>554</v>
      </c>
      <c r="J7" t="s">
        <v>355</v>
      </c>
    </row>
    <row r="8" spans="1:16" x14ac:dyDescent="0.5">
      <c r="A8" t="s">
        <v>39</v>
      </c>
      <c r="B8" t="s">
        <v>9</v>
      </c>
      <c r="C8">
        <v>2023</v>
      </c>
      <c r="D8">
        <v>12</v>
      </c>
      <c r="E8">
        <v>550</v>
      </c>
      <c r="F8">
        <v>5</v>
      </c>
      <c r="G8">
        <v>5</v>
      </c>
      <c r="H8">
        <v>1</v>
      </c>
      <c r="I8">
        <v>551</v>
      </c>
      <c r="J8" t="s">
        <v>355</v>
      </c>
    </row>
    <row r="9" spans="1:16" x14ac:dyDescent="0.5">
      <c r="A9" t="s">
        <v>45</v>
      </c>
      <c r="B9" t="s">
        <v>44</v>
      </c>
      <c r="C9">
        <v>2023</v>
      </c>
      <c r="D9">
        <v>3</v>
      </c>
      <c r="E9">
        <v>4844.333333333333</v>
      </c>
      <c r="F9">
        <v>5</v>
      </c>
      <c r="G9">
        <v>2</v>
      </c>
      <c r="H9">
        <v>3</v>
      </c>
      <c r="I9">
        <v>523</v>
      </c>
      <c r="J9" t="s">
        <v>355</v>
      </c>
    </row>
    <row r="10" spans="1:16" x14ac:dyDescent="0.5">
      <c r="A10" t="s">
        <v>47</v>
      </c>
      <c r="B10" t="s">
        <v>46</v>
      </c>
      <c r="C10">
        <v>2023</v>
      </c>
      <c r="D10">
        <v>2</v>
      </c>
      <c r="E10">
        <v>6295</v>
      </c>
      <c r="F10">
        <v>5</v>
      </c>
      <c r="G10">
        <v>1</v>
      </c>
      <c r="H10">
        <v>4</v>
      </c>
      <c r="I10">
        <v>514</v>
      </c>
      <c r="J10" t="s">
        <v>355</v>
      </c>
    </row>
    <row r="11" spans="1:16" x14ac:dyDescent="0.5">
      <c r="A11" t="s">
        <v>48</v>
      </c>
      <c r="B11" t="s">
        <v>9</v>
      </c>
      <c r="C11">
        <v>2023</v>
      </c>
      <c r="D11">
        <v>11</v>
      </c>
      <c r="E11">
        <v>14273.636363636364</v>
      </c>
      <c r="F11">
        <v>5</v>
      </c>
      <c r="G11">
        <v>5</v>
      </c>
      <c r="H11">
        <v>5</v>
      </c>
      <c r="I11">
        <v>555</v>
      </c>
      <c r="J11" t="s">
        <v>355</v>
      </c>
    </row>
    <row r="12" spans="1:16" x14ac:dyDescent="0.5">
      <c r="A12" t="s">
        <v>49</v>
      </c>
      <c r="B12" t="s">
        <v>19</v>
      </c>
      <c r="C12">
        <v>2023</v>
      </c>
      <c r="D12">
        <v>3</v>
      </c>
      <c r="E12">
        <v>10183.333333333334</v>
      </c>
      <c r="F12">
        <v>5</v>
      </c>
      <c r="G12">
        <v>2</v>
      </c>
      <c r="H12">
        <v>5</v>
      </c>
      <c r="I12">
        <v>525</v>
      </c>
      <c r="J12" t="s">
        <v>355</v>
      </c>
    </row>
    <row r="13" spans="1:16" x14ac:dyDescent="0.5">
      <c r="A13" t="s">
        <v>29</v>
      </c>
      <c r="B13" t="s">
        <v>19</v>
      </c>
      <c r="C13">
        <v>2023</v>
      </c>
      <c r="D13">
        <v>8</v>
      </c>
      <c r="E13">
        <v>9264.625</v>
      </c>
      <c r="F13">
        <v>5</v>
      </c>
      <c r="G13">
        <v>4</v>
      </c>
      <c r="H13">
        <v>4</v>
      </c>
      <c r="I13">
        <v>544</v>
      </c>
      <c r="J13" t="s">
        <v>355</v>
      </c>
    </row>
    <row r="14" spans="1:16" x14ac:dyDescent="0.5">
      <c r="A14" t="s">
        <v>56</v>
      </c>
      <c r="B14" t="s">
        <v>9</v>
      </c>
      <c r="C14">
        <v>2023</v>
      </c>
      <c r="D14">
        <v>27</v>
      </c>
      <c r="E14">
        <v>8327.5925925925931</v>
      </c>
      <c r="F14">
        <v>5</v>
      </c>
      <c r="G14">
        <v>5</v>
      </c>
      <c r="H14">
        <v>4</v>
      </c>
      <c r="I14">
        <v>554</v>
      </c>
      <c r="J14" t="s">
        <v>355</v>
      </c>
    </row>
    <row r="15" spans="1:16" x14ac:dyDescent="0.5">
      <c r="A15" t="s">
        <v>58</v>
      </c>
      <c r="B15" t="s">
        <v>25</v>
      </c>
      <c r="C15">
        <v>2023</v>
      </c>
      <c r="D15">
        <v>9</v>
      </c>
      <c r="E15">
        <v>36620.666666666664</v>
      </c>
      <c r="F15">
        <v>5</v>
      </c>
      <c r="G15">
        <v>5</v>
      </c>
      <c r="H15">
        <v>5</v>
      </c>
      <c r="I15">
        <v>555</v>
      </c>
      <c r="J15" t="s">
        <v>355</v>
      </c>
    </row>
    <row r="16" spans="1:16" x14ac:dyDescent="0.5">
      <c r="A16" t="s">
        <v>59</v>
      </c>
      <c r="B16" t="s">
        <v>25</v>
      </c>
      <c r="C16">
        <v>2023</v>
      </c>
      <c r="D16">
        <v>1</v>
      </c>
      <c r="E16">
        <v>15521</v>
      </c>
      <c r="F16">
        <v>5</v>
      </c>
      <c r="G16">
        <v>1</v>
      </c>
      <c r="H16">
        <v>5</v>
      </c>
      <c r="I16">
        <v>515</v>
      </c>
      <c r="J16" t="s">
        <v>355</v>
      </c>
    </row>
    <row r="17" spans="1:10" x14ac:dyDescent="0.5">
      <c r="A17" t="s">
        <v>61</v>
      </c>
      <c r="B17" t="s">
        <v>351</v>
      </c>
      <c r="C17">
        <v>2023</v>
      </c>
      <c r="D17">
        <v>16</v>
      </c>
      <c r="E17">
        <v>1058.125</v>
      </c>
      <c r="F17">
        <v>5</v>
      </c>
      <c r="G17">
        <v>5</v>
      </c>
      <c r="H17">
        <v>1</v>
      </c>
      <c r="I17">
        <v>551</v>
      </c>
      <c r="J17" t="s">
        <v>355</v>
      </c>
    </row>
    <row r="18" spans="1:10" x14ac:dyDescent="0.5">
      <c r="A18" t="s">
        <v>63</v>
      </c>
      <c r="B18" t="s">
        <v>60</v>
      </c>
      <c r="C18">
        <v>2023</v>
      </c>
      <c r="D18">
        <v>3</v>
      </c>
      <c r="E18">
        <v>4166.666666666667</v>
      </c>
      <c r="F18">
        <v>5</v>
      </c>
      <c r="G18">
        <v>2</v>
      </c>
      <c r="H18">
        <v>3</v>
      </c>
      <c r="I18">
        <v>523</v>
      </c>
      <c r="J18" t="s">
        <v>355</v>
      </c>
    </row>
    <row r="19" spans="1:10" x14ac:dyDescent="0.5">
      <c r="A19" t="s">
        <v>64</v>
      </c>
      <c r="B19" t="s">
        <v>126</v>
      </c>
      <c r="C19">
        <v>2023</v>
      </c>
      <c r="D19">
        <v>17</v>
      </c>
      <c r="E19">
        <v>1055.7647058823529</v>
      </c>
      <c r="F19">
        <v>5</v>
      </c>
      <c r="G19">
        <v>5</v>
      </c>
      <c r="H19">
        <v>1</v>
      </c>
      <c r="I19">
        <v>551</v>
      </c>
      <c r="J19" t="s">
        <v>355</v>
      </c>
    </row>
    <row r="20" spans="1:10" x14ac:dyDescent="0.5">
      <c r="A20" t="s">
        <v>69</v>
      </c>
      <c r="B20" t="s">
        <v>9</v>
      </c>
      <c r="C20">
        <v>2023</v>
      </c>
      <c r="D20">
        <v>21</v>
      </c>
      <c r="E20">
        <v>4183.5238095238092</v>
      </c>
      <c r="F20">
        <v>5</v>
      </c>
      <c r="G20">
        <v>5</v>
      </c>
      <c r="H20">
        <v>3</v>
      </c>
      <c r="I20">
        <v>553</v>
      </c>
      <c r="J20" t="s">
        <v>355</v>
      </c>
    </row>
    <row r="21" spans="1:10" x14ac:dyDescent="0.5">
      <c r="A21" t="s">
        <v>81</v>
      </c>
      <c r="B21" t="s">
        <v>6</v>
      </c>
      <c r="C21">
        <v>2023</v>
      </c>
      <c r="D21">
        <v>1</v>
      </c>
      <c r="E21">
        <v>37084</v>
      </c>
      <c r="F21">
        <v>5</v>
      </c>
      <c r="G21">
        <v>1</v>
      </c>
      <c r="H21">
        <v>5</v>
      </c>
      <c r="I21">
        <v>515</v>
      </c>
      <c r="J21" t="s">
        <v>355</v>
      </c>
    </row>
    <row r="22" spans="1:10" x14ac:dyDescent="0.5">
      <c r="A22" t="s">
        <v>84</v>
      </c>
      <c r="B22" t="s">
        <v>25</v>
      </c>
      <c r="C22">
        <v>2023</v>
      </c>
      <c r="D22">
        <v>6</v>
      </c>
      <c r="E22">
        <v>1490</v>
      </c>
      <c r="F22">
        <v>5</v>
      </c>
      <c r="G22">
        <v>4</v>
      </c>
      <c r="H22">
        <v>1</v>
      </c>
      <c r="I22">
        <v>541</v>
      </c>
      <c r="J22" t="s">
        <v>355</v>
      </c>
    </row>
    <row r="23" spans="1:10" x14ac:dyDescent="0.5">
      <c r="A23" t="s">
        <v>86</v>
      </c>
      <c r="B23" t="s">
        <v>25</v>
      </c>
      <c r="C23">
        <v>2023</v>
      </c>
      <c r="D23">
        <v>8</v>
      </c>
      <c r="E23">
        <v>1315.25</v>
      </c>
      <c r="F23">
        <v>5</v>
      </c>
      <c r="G23">
        <v>4</v>
      </c>
      <c r="H23">
        <v>1</v>
      </c>
      <c r="I23">
        <v>541</v>
      </c>
      <c r="J23" t="s">
        <v>355</v>
      </c>
    </row>
    <row r="24" spans="1:10" x14ac:dyDescent="0.5">
      <c r="A24" t="s">
        <v>89</v>
      </c>
      <c r="B24" t="s">
        <v>19</v>
      </c>
      <c r="C24">
        <v>2023</v>
      </c>
      <c r="D24">
        <v>3</v>
      </c>
      <c r="E24">
        <v>14890</v>
      </c>
      <c r="F24">
        <v>5</v>
      </c>
      <c r="G24">
        <v>2</v>
      </c>
      <c r="H24">
        <v>5</v>
      </c>
      <c r="I24">
        <v>525</v>
      </c>
      <c r="J24" t="s">
        <v>355</v>
      </c>
    </row>
    <row r="25" spans="1:10" x14ac:dyDescent="0.5">
      <c r="A25" t="s">
        <v>90</v>
      </c>
      <c r="B25" t="s">
        <v>6</v>
      </c>
      <c r="C25">
        <v>2023</v>
      </c>
      <c r="D25">
        <v>4</v>
      </c>
      <c r="E25">
        <v>6925.25</v>
      </c>
      <c r="F25">
        <v>5</v>
      </c>
      <c r="G25">
        <v>3</v>
      </c>
      <c r="H25">
        <v>4</v>
      </c>
      <c r="I25">
        <v>534</v>
      </c>
      <c r="J25" t="s">
        <v>355</v>
      </c>
    </row>
    <row r="26" spans="1:10" x14ac:dyDescent="0.5">
      <c r="A26" t="s">
        <v>95</v>
      </c>
      <c r="B26" t="s">
        <v>25</v>
      </c>
      <c r="C26">
        <v>2023</v>
      </c>
      <c r="D26">
        <v>18</v>
      </c>
      <c r="E26">
        <v>1676.6666666666667</v>
      </c>
      <c r="F26">
        <v>5</v>
      </c>
      <c r="G26">
        <v>5</v>
      </c>
      <c r="H26">
        <v>1</v>
      </c>
      <c r="I26">
        <v>551</v>
      </c>
      <c r="J26" t="s">
        <v>355</v>
      </c>
    </row>
    <row r="27" spans="1:10" x14ac:dyDescent="0.5">
      <c r="A27" t="s">
        <v>96</v>
      </c>
      <c r="B27" t="s">
        <v>19</v>
      </c>
      <c r="C27">
        <v>2023</v>
      </c>
      <c r="D27">
        <v>4</v>
      </c>
      <c r="E27">
        <v>5000</v>
      </c>
      <c r="F27">
        <v>5</v>
      </c>
      <c r="G27">
        <v>3</v>
      </c>
      <c r="H27">
        <v>3</v>
      </c>
      <c r="I27">
        <v>533</v>
      </c>
      <c r="J27" t="s">
        <v>355</v>
      </c>
    </row>
    <row r="28" spans="1:10" x14ac:dyDescent="0.5">
      <c r="A28" t="s">
        <v>98</v>
      </c>
      <c r="B28" t="s">
        <v>82</v>
      </c>
      <c r="C28">
        <v>2023</v>
      </c>
      <c r="D28">
        <v>3</v>
      </c>
      <c r="E28">
        <v>10136</v>
      </c>
      <c r="F28">
        <v>5</v>
      </c>
      <c r="G28">
        <v>2</v>
      </c>
      <c r="H28">
        <v>5</v>
      </c>
      <c r="I28">
        <v>525</v>
      </c>
      <c r="J28" t="s">
        <v>355</v>
      </c>
    </row>
    <row r="29" spans="1:10" x14ac:dyDescent="0.5">
      <c r="A29" t="s">
        <v>99</v>
      </c>
      <c r="B29" t="s">
        <v>71</v>
      </c>
      <c r="C29">
        <v>2023</v>
      </c>
      <c r="D29">
        <v>2</v>
      </c>
      <c r="E29">
        <v>3886.5</v>
      </c>
      <c r="F29">
        <v>5</v>
      </c>
      <c r="G29">
        <v>1</v>
      </c>
      <c r="H29">
        <v>2</v>
      </c>
      <c r="I29">
        <v>512</v>
      </c>
      <c r="J29" t="s">
        <v>355</v>
      </c>
    </row>
    <row r="30" spans="1:10" x14ac:dyDescent="0.5">
      <c r="A30" t="s">
        <v>106</v>
      </c>
      <c r="B30" t="s">
        <v>6</v>
      </c>
      <c r="C30">
        <v>2023</v>
      </c>
      <c r="D30">
        <v>5</v>
      </c>
      <c r="E30">
        <v>4739</v>
      </c>
      <c r="F30">
        <v>5</v>
      </c>
      <c r="G30">
        <v>3</v>
      </c>
      <c r="H30">
        <v>3</v>
      </c>
      <c r="I30">
        <v>533</v>
      </c>
      <c r="J30" t="s">
        <v>355</v>
      </c>
    </row>
    <row r="31" spans="1:10" x14ac:dyDescent="0.5">
      <c r="A31" t="s">
        <v>109</v>
      </c>
      <c r="B31" t="s">
        <v>91</v>
      </c>
      <c r="C31">
        <v>2023</v>
      </c>
      <c r="D31">
        <v>4</v>
      </c>
      <c r="E31">
        <v>5000</v>
      </c>
      <c r="F31">
        <v>5</v>
      </c>
      <c r="G31">
        <v>3</v>
      </c>
      <c r="H31">
        <v>3</v>
      </c>
      <c r="I31">
        <v>533</v>
      </c>
      <c r="J31" t="s">
        <v>355</v>
      </c>
    </row>
    <row r="32" spans="1:10" x14ac:dyDescent="0.5">
      <c r="A32" t="s">
        <v>111</v>
      </c>
      <c r="B32" t="s">
        <v>46</v>
      </c>
      <c r="C32">
        <v>2023</v>
      </c>
      <c r="D32">
        <v>1</v>
      </c>
      <c r="E32">
        <v>8000</v>
      </c>
      <c r="F32">
        <v>5</v>
      </c>
      <c r="G32">
        <v>1</v>
      </c>
      <c r="H32">
        <v>4</v>
      </c>
      <c r="I32">
        <v>514</v>
      </c>
      <c r="J32" t="s">
        <v>355</v>
      </c>
    </row>
    <row r="33" spans="1:10" x14ac:dyDescent="0.5">
      <c r="A33" t="s">
        <v>93</v>
      </c>
      <c r="B33" t="s">
        <v>25</v>
      </c>
      <c r="C33">
        <v>2023</v>
      </c>
      <c r="D33">
        <v>6</v>
      </c>
      <c r="E33">
        <v>10206.833333333334</v>
      </c>
      <c r="F33">
        <v>5</v>
      </c>
      <c r="G33">
        <v>4</v>
      </c>
      <c r="H33">
        <v>5</v>
      </c>
      <c r="I33">
        <v>545</v>
      </c>
      <c r="J33" t="s">
        <v>355</v>
      </c>
    </row>
    <row r="34" spans="1:10" x14ac:dyDescent="0.5">
      <c r="A34" t="s">
        <v>114</v>
      </c>
      <c r="B34" t="s">
        <v>6</v>
      </c>
      <c r="C34">
        <v>2023</v>
      </c>
      <c r="D34">
        <v>4</v>
      </c>
      <c r="E34">
        <v>2755.75</v>
      </c>
      <c r="F34">
        <v>5</v>
      </c>
      <c r="G34">
        <v>3</v>
      </c>
      <c r="H34">
        <v>2</v>
      </c>
      <c r="I34">
        <v>532</v>
      </c>
      <c r="J34" t="s">
        <v>355</v>
      </c>
    </row>
    <row r="35" spans="1:10" x14ac:dyDescent="0.5">
      <c r="A35" t="s">
        <v>116</v>
      </c>
      <c r="B35" t="s">
        <v>6</v>
      </c>
      <c r="C35">
        <v>2023</v>
      </c>
      <c r="D35">
        <v>7</v>
      </c>
      <c r="E35">
        <v>5422.5714285714284</v>
      </c>
      <c r="F35">
        <v>5</v>
      </c>
      <c r="G35">
        <v>4</v>
      </c>
      <c r="H35">
        <v>3</v>
      </c>
      <c r="I35">
        <v>543</v>
      </c>
      <c r="J35" t="s">
        <v>355</v>
      </c>
    </row>
    <row r="36" spans="1:10" x14ac:dyDescent="0.5">
      <c r="A36" t="s">
        <v>118</v>
      </c>
      <c r="B36" t="s">
        <v>69</v>
      </c>
      <c r="C36">
        <v>2023</v>
      </c>
      <c r="D36">
        <v>8</v>
      </c>
      <c r="E36">
        <v>2102</v>
      </c>
      <c r="F36">
        <v>5</v>
      </c>
      <c r="G36">
        <v>4</v>
      </c>
      <c r="H36">
        <v>1</v>
      </c>
      <c r="I36">
        <v>541</v>
      </c>
      <c r="J36" t="s">
        <v>355</v>
      </c>
    </row>
    <row r="37" spans="1:10" x14ac:dyDescent="0.5">
      <c r="A37" t="s">
        <v>124</v>
      </c>
      <c r="B37" t="s">
        <v>6</v>
      </c>
      <c r="C37">
        <v>2023</v>
      </c>
      <c r="D37">
        <v>7</v>
      </c>
      <c r="E37">
        <v>1167.1428571428571</v>
      </c>
      <c r="F37">
        <v>5</v>
      </c>
      <c r="G37">
        <v>4</v>
      </c>
      <c r="H37">
        <v>1</v>
      </c>
      <c r="I37">
        <v>541</v>
      </c>
      <c r="J37" t="s">
        <v>355</v>
      </c>
    </row>
    <row r="38" spans="1:10" x14ac:dyDescent="0.5">
      <c r="A38" t="s">
        <v>126</v>
      </c>
      <c r="B38" t="s">
        <v>102</v>
      </c>
      <c r="C38">
        <v>2023</v>
      </c>
      <c r="D38">
        <v>38</v>
      </c>
      <c r="E38">
        <v>8316.0526315789466</v>
      </c>
      <c r="F38">
        <v>5</v>
      </c>
      <c r="G38">
        <v>5</v>
      </c>
      <c r="H38">
        <v>4</v>
      </c>
      <c r="I38">
        <v>554</v>
      </c>
      <c r="J38" t="s">
        <v>355</v>
      </c>
    </row>
    <row r="39" spans="1:10" x14ac:dyDescent="0.5">
      <c r="A39" t="s">
        <v>128</v>
      </c>
      <c r="B39" t="s">
        <v>6</v>
      </c>
      <c r="C39">
        <v>2023</v>
      </c>
      <c r="D39">
        <v>7</v>
      </c>
      <c r="E39">
        <v>6373.5714285714284</v>
      </c>
      <c r="F39">
        <v>5</v>
      </c>
      <c r="G39">
        <v>4</v>
      </c>
      <c r="H39">
        <v>4</v>
      </c>
      <c r="I39">
        <v>544</v>
      </c>
      <c r="J39" t="s">
        <v>355</v>
      </c>
    </row>
    <row r="40" spans="1:10" x14ac:dyDescent="0.5">
      <c r="A40" t="s">
        <v>129</v>
      </c>
      <c r="B40" t="s">
        <v>349</v>
      </c>
      <c r="C40">
        <v>2023</v>
      </c>
      <c r="D40">
        <v>16</v>
      </c>
      <c r="E40">
        <v>922.1875</v>
      </c>
      <c r="F40">
        <v>5</v>
      </c>
      <c r="G40">
        <v>5</v>
      </c>
      <c r="H40">
        <v>1</v>
      </c>
      <c r="I40">
        <v>551</v>
      </c>
      <c r="J40" t="s">
        <v>355</v>
      </c>
    </row>
    <row r="41" spans="1:10" x14ac:dyDescent="0.5">
      <c r="A41" t="s">
        <v>132</v>
      </c>
      <c r="B41" t="s">
        <v>107</v>
      </c>
      <c r="C41">
        <v>2023</v>
      </c>
      <c r="D41">
        <v>8</v>
      </c>
      <c r="E41">
        <v>3960</v>
      </c>
      <c r="F41">
        <v>5</v>
      </c>
      <c r="G41">
        <v>4</v>
      </c>
      <c r="H41">
        <v>2</v>
      </c>
      <c r="I41">
        <v>542</v>
      </c>
      <c r="J41" t="s">
        <v>355</v>
      </c>
    </row>
    <row r="42" spans="1:10" x14ac:dyDescent="0.5">
      <c r="A42" t="s">
        <v>133</v>
      </c>
      <c r="B42" t="s">
        <v>340</v>
      </c>
      <c r="C42">
        <v>2023</v>
      </c>
      <c r="D42">
        <v>4</v>
      </c>
      <c r="E42">
        <v>2234</v>
      </c>
      <c r="F42">
        <v>5</v>
      </c>
      <c r="G42">
        <v>3</v>
      </c>
      <c r="H42">
        <v>1</v>
      </c>
      <c r="I42">
        <v>531</v>
      </c>
      <c r="J42" t="s">
        <v>355</v>
      </c>
    </row>
    <row r="43" spans="1:10" x14ac:dyDescent="0.5">
      <c r="A43" t="s">
        <v>134</v>
      </c>
      <c r="B43" t="s">
        <v>58</v>
      </c>
      <c r="C43">
        <v>2023</v>
      </c>
      <c r="D43">
        <v>3</v>
      </c>
      <c r="E43">
        <v>18181.666666666668</v>
      </c>
      <c r="F43">
        <v>5</v>
      </c>
      <c r="G43">
        <v>2</v>
      </c>
      <c r="H43">
        <v>5</v>
      </c>
      <c r="I43">
        <v>525</v>
      </c>
      <c r="J43" t="s">
        <v>355</v>
      </c>
    </row>
    <row r="44" spans="1:10" x14ac:dyDescent="0.5">
      <c r="A44" t="s">
        <v>108</v>
      </c>
      <c r="B44" t="s">
        <v>126</v>
      </c>
      <c r="C44">
        <v>2023</v>
      </c>
      <c r="D44">
        <v>9</v>
      </c>
      <c r="E44">
        <v>23963</v>
      </c>
      <c r="F44">
        <v>5</v>
      </c>
      <c r="G44">
        <v>5</v>
      </c>
      <c r="H44">
        <v>5</v>
      </c>
      <c r="I44">
        <v>555</v>
      </c>
      <c r="J44" t="s">
        <v>355</v>
      </c>
    </row>
    <row r="45" spans="1:10" x14ac:dyDescent="0.5">
      <c r="A45" t="s">
        <v>138</v>
      </c>
      <c r="B45" t="s">
        <v>134</v>
      </c>
      <c r="C45">
        <v>2023</v>
      </c>
      <c r="D45">
        <v>2</v>
      </c>
      <c r="E45">
        <v>8325</v>
      </c>
      <c r="F45">
        <v>5</v>
      </c>
      <c r="G45">
        <v>1</v>
      </c>
      <c r="H45">
        <v>4</v>
      </c>
      <c r="I45">
        <v>514</v>
      </c>
      <c r="J45" t="s">
        <v>355</v>
      </c>
    </row>
    <row r="46" spans="1:10" x14ac:dyDescent="0.5">
      <c r="A46" t="s">
        <v>139</v>
      </c>
      <c r="B46" t="s">
        <v>46</v>
      </c>
      <c r="C46">
        <v>2023</v>
      </c>
      <c r="D46">
        <v>3</v>
      </c>
      <c r="E46">
        <v>18000</v>
      </c>
      <c r="F46">
        <v>5</v>
      </c>
      <c r="G46">
        <v>2</v>
      </c>
      <c r="H46">
        <v>5</v>
      </c>
      <c r="I46">
        <v>525</v>
      </c>
      <c r="J46" t="s">
        <v>355</v>
      </c>
    </row>
    <row r="47" spans="1:10" x14ac:dyDescent="0.5">
      <c r="A47" t="s">
        <v>140</v>
      </c>
      <c r="B47" t="s">
        <v>6</v>
      </c>
      <c r="C47">
        <v>2023</v>
      </c>
      <c r="D47">
        <v>7</v>
      </c>
      <c r="E47">
        <v>4032</v>
      </c>
      <c r="F47">
        <v>5</v>
      </c>
      <c r="G47">
        <v>4</v>
      </c>
      <c r="H47">
        <v>3</v>
      </c>
      <c r="I47">
        <v>543</v>
      </c>
      <c r="J47" t="s">
        <v>355</v>
      </c>
    </row>
    <row r="48" spans="1:10" x14ac:dyDescent="0.5">
      <c r="A48" t="s">
        <v>141</v>
      </c>
      <c r="B48" t="s">
        <v>9</v>
      </c>
      <c r="C48">
        <v>2023</v>
      </c>
      <c r="D48">
        <v>5</v>
      </c>
      <c r="E48">
        <v>12280</v>
      </c>
      <c r="F48">
        <v>5</v>
      </c>
      <c r="G48">
        <v>3</v>
      </c>
      <c r="H48">
        <v>5</v>
      </c>
      <c r="I48">
        <v>535</v>
      </c>
      <c r="J48" t="s">
        <v>355</v>
      </c>
    </row>
    <row r="49" spans="1:10" x14ac:dyDescent="0.5">
      <c r="A49" t="s">
        <v>288</v>
      </c>
      <c r="B49" t="s">
        <v>6</v>
      </c>
      <c r="C49">
        <v>2023</v>
      </c>
      <c r="D49">
        <v>7</v>
      </c>
      <c r="E49">
        <v>3486.4285714285716</v>
      </c>
      <c r="F49">
        <v>5</v>
      </c>
      <c r="G49">
        <v>4</v>
      </c>
      <c r="H49">
        <v>2</v>
      </c>
      <c r="I49">
        <v>542</v>
      </c>
      <c r="J49" t="s">
        <v>355</v>
      </c>
    </row>
    <row r="50" spans="1:10" x14ac:dyDescent="0.5">
      <c r="A50" t="s">
        <v>290</v>
      </c>
      <c r="B50" t="s">
        <v>82</v>
      </c>
      <c r="C50">
        <v>2023</v>
      </c>
      <c r="D50">
        <v>3</v>
      </c>
      <c r="E50">
        <v>5363.333333333333</v>
      </c>
      <c r="F50">
        <v>5</v>
      </c>
      <c r="G50">
        <v>2</v>
      </c>
      <c r="H50">
        <v>3</v>
      </c>
      <c r="I50">
        <v>523</v>
      </c>
      <c r="J50" t="s">
        <v>355</v>
      </c>
    </row>
    <row r="51" spans="1:10" x14ac:dyDescent="0.5">
      <c r="A51" t="s">
        <v>291</v>
      </c>
      <c r="B51" t="s">
        <v>82</v>
      </c>
      <c r="C51">
        <v>2023</v>
      </c>
      <c r="D51">
        <v>5</v>
      </c>
      <c r="E51">
        <v>1763</v>
      </c>
      <c r="F51">
        <v>5</v>
      </c>
      <c r="G51">
        <v>3</v>
      </c>
      <c r="H51">
        <v>1</v>
      </c>
      <c r="I51">
        <v>531</v>
      </c>
      <c r="J51" t="s">
        <v>355</v>
      </c>
    </row>
    <row r="52" spans="1:10" x14ac:dyDescent="0.5">
      <c r="A52" t="s">
        <v>292</v>
      </c>
      <c r="B52" t="s">
        <v>6</v>
      </c>
      <c r="C52">
        <v>2023</v>
      </c>
      <c r="D52">
        <v>7</v>
      </c>
      <c r="E52">
        <v>3281.2857142857142</v>
      </c>
      <c r="F52">
        <v>5</v>
      </c>
      <c r="G52">
        <v>4</v>
      </c>
      <c r="H52">
        <v>2</v>
      </c>
      <c r="I52">
        <v>542</v>
      </c>
      <c r="J52" t="s">
        <v>355</v>
      </c>
    </row>
    <row r="53" spans="1:10" x14ac:dyDescent="0.5">
      <c r="A53" t="s">
        <v>294</v>
      </c>
      <c r="B53" t="s">
        <v>293</v>
      </c>
      <c r="C53">
        <v>2023</v>
      </c>
      <c r="D53">
        <v>1</v>
      </c>
      <c r="E53">
        <v>16522</v>
      </c>
      <c r="F53">
        <v>5</v>
      </c>
      <c r="G53">
        <v>1</v>
      </c>
      <c r="H53">
        <v>5</v>
      </c>
      <c r="I53">
        <v>515</v>
      </c>
      <c r="J53" t="s">
        <v>355</v>
      </c>
    </row>
    <row r="54" spans="1:10" x14ac:dyDescent="0.5">
      <c r="A54" t="s">
        <v>297</v>
      </c>
      <c r="B54" t="s">
        <v>6</v>
      </c>
      <c r="C54">
        <v>2023</v>
      </c>
      <c r="D54">
        <v>1</v>
      </c>
      <c r="E54">
        <v>6580</v>
      </c>
      <c r="F54">
        <v>5</v>
      </c>
      <c r="G54">
        <v>1</v>
      </c>
      <c r="H54">
        <v>4</v>
      </c>
      <c r="I54">
        <v>514</v>
      </c>
      <c r="J54" t="s">
        <v>355</v>
      </c>
    </row>
    <row r="55" spans="1:10" x14ac:dyDescent="0.5">
      <c r="A55" t="s">
        <v>300</v>
      </c>
      <c r="B55" t="s">
        <v>6</v>
      </c>
      <c r="C55">
        <v>2023</v>
      </c>
      <c r="D55">
        <v>1</v>
      </c>
      <c r="E55">
        <v>8887</v>
      </c>
      <c r="F55">
        <v>5</v>
      </c>
      <c r="G55">
        <v>1</v>
      </c>
      <c r="H55">
        <v>4</v>
      </c>
      <c r="I55">
        <v>514</v>
      </c>
      <c r="J55" t="s">
        <v>355</v>
      </c>
    </row>
    <row r="56" spans="1:10" x14ac:dyDescent="0.5">
      <c r="A56" t="s">
        <v>311</v>
      </c>
      <c r="B56" t="s">
        <v>9</v>
      </c>
      <c r="C56">
        <v>2023</v>
      </c>
      <c r="D56">
        <v>8</v>
      </c>
      <c r="E56">
        <v>15810</v>
      </c>
      <c r="F56">
        <v>5</v>
      </c>
      <c r="G56">
        <v>4</v>
      </c>
      <c r="H56">
        <v>5</v>
      </c>
      <c r="I56">
        <v>545</v>
      </c>
      <c r="J56" t="s">
        <v>355</v>
      </c>
    </row>
    <row r="57" spans="1:10" x14ac:dyDescent="0.5">
      <c r="A57" t="s">
        <v>313</v>
      </c>
      <c r="B57" t="s">
        <v>6</v>
      </c>
      <c r="C57">
        <v>2023</v>
      </c>
      <c r="D57">
        <v>3</v>
      </c>
      <c r="E57">
        <v>2052</v>
      </c>
      <c r="F57">
        <v>5</v>
      </c>
      <c r="G57">
        <v>2</v>
      </c>
      <c r="H57">
        <v>1</v>
      </c>
      <c r="I57">
        <v>521</v>
      </c>
      <c r="J57" t="s">
        <v>355</v>
      </c>
    </row>
    <row r="58" spans="1:10" x14ac:dyDescent="0.5">
      <c r="A58" t="s">
        <v>314</v>
      </c>
      <c r="B58" t="s">
        <v>46</v>
      </c>
      <c r="C58">
        <v>2023</v>
      </c>
      <c r="D58">
        <v>2</v>
      </c>
      <c r="E58">
        <v>9968</v>
      </c>
      <c r="F58">
        <v>5</v>
      </c>
      <c r="G58">
        <v>1</v>
      </c>
      <c r="H58">
        <v>5</v>
      </c>
      <c r="I58">
        <v>515</v>
      </c>
      <c r="J58" t="s">
        <v>355</v>
      </c>
    </row>
    <row r="59" spans="1:10" x14ac:dyDescent="0.5">
      <c r="A59" t="s">
        <v>317</v>
      </c>
      <c r="B59" t="s">
        <v>128</v>
      </c>
      <c r="C59">
        <v>2023</v>
      </c>
      <c r="D59">
        <v>5</v>
      </c>
      <c r="E59">
        <v>1347</v>
      </c>
      <c r="F59">
        <v>5</v>
      </c>
      <c r="G59">
        <v>3</v>
      </c>
      <c r="H59">
        <v>1</v>
      </c>
      <c r="I59">
        <v>531</v>
      </c>
      <c r="J59" t="s">
        <v>355</v>
      </c>
    </row>
    <row r="60" spans="1:10" x14ac:dyDescent="0.5">
      <c r="A60" t="s">
        <v>319</v>
      </c>
      <c r="B60" t="s">
        <v>58</v>
      </c>
      <c r="C60">
        <v>2023</v>
      </c>
      <c r="D60">
        <v>3</v>
      </c>
      <c r="E60">
        <v>6025</v>
      </c>
      <c r="F60">
        <v>5</v>
      </c>
      <c r="G60">
        <v>2</v>
      </c>
      <c r="H60">
        <v>4</v>
      </c>
      <c r="I60">
        <v>524</v>
      </c>
      <c r="J60" t="s">
        <v>355</v>
      </c>
    </row>
    <row r="61" spans="1:10" x14ac:dyDescent="0.5">
      <c r="A61" t="s">
        <v>320</v>
      </c>
      <c r="B61" t="s">
        <v>9</v>
      </c>
      <c r="C61">
        <v>2023</v>
      </c>
      <c r="D61">
        <v>12</v>
      </c>
      <c r="E61">
        <v>9533.0833333333339</v>
      </c>
      <c r="F61">
        <v>5</v>
      </c>
      <c r="G61">
        <v>5</v>
      </c>
      <c r="H61">
        <v>5</v>
      </c>
      <c r="I61">
        <v>555</v>
      </c>
      <c r="J61" t="s">
        <v>355</v>
      </c>
    </row>
    <row r="62" spans="1:10" x14ac:dyDescent="0.5">
      <c r="A62" t="s">
        <v>321</v>
      </c>
      <c r="B62" t="s">
        <v>74</v>
      </c>
      <c r="C62">
        <v>2023</v>
      </c>
      <c r="D62">
        <v>4</v>
      </c>
      <c r="E62">
        <v>3490</v>
      </c>
      <c r="F62">
        <v>5</v>
      </c>
      <c r="G62">
        <v>3</v>
      </c>
      <c r="H62">
        <v>2</v>
      </c>
      <c r="I62">
        <v>532</v>
      </c>
      <c r="J62" t="s">
        <v>355</v>
      </c>
    </row>
    <row r="63" spans="1:10" x14ac:dyDescent="0.5">
      <c r="A63" t="s">
        <v>325</v>
      </c>
      <c r="B63" t="s">
        <v>25</v>
      </c>
      <c r="C63">
        <v>2023</v>
      </c>
      <c r="D63">
        <v>7</v>
      </c>
      <c r="E63">
        <v>7734.7142857142853</v>
      </c>
      <c r="F63">
        <v>5</v>
      </c>
      <c r="G63">
        <v>4</v>
      </c>
      <c r="H63">
        <v>4</v>
      </c>
      <c r="I63">
        <v>544</v>
      </c>
      <c r="J63" t="s">
        <v>355</v>
      </c>
    </row>
    <row r="64" spans="1:10" x14ac:dyDescent="0.5">
      <c r="A64" t="s">
        <v>326</v>
      </c>
      <c r="B64" t="s">
        <v>58</v>
      </c>
      <c r="C64">
        <v>2023</v>
      </c>
      <c r="D64">
        <v>2</v>
      </c>
      <c r="E64">
        <v>8500</v>
      </c>
      <c r="F64">
        <v>5</v>
      </c>
      <c r="G64">
        <v>1</v>
      </c>
      <c r="H64">
        <v>4</v>
      </c>
      <c r="I64">
        <v>514</v>
      </c>
      <c r="J64" t="s">
        <v>355</v>
      </c>
    </row>
    <row r="65" spans="1:10" x14ac:dyDescent="0.5">
      <c r="A65" t="s">
        <v>330</v>
      </c>
      <c r="B65" t="s">
        <v>52</v>
      </c>
      <c r="C65">
        <v>2023</v>
      </c>
      <c r="D65">
        <v>3</v>
      </c>
      <c r="E65">
        <v>1721</v>
      </c>
      <c r="F65">
        <v>5</v>
      </c>
      <c r="G65">
        <v>2</v>
      </c>
      <c r="H65">
        <v>1</v>
      </c>
      <c r="I65">
        <v>521</v>
      </c>
      <c r="J65" t="s">
        <v>355</v>
      </c>
    </row>
    <row r="66" spans="1:10" x14ac:dyDescent="0.5">
      <c r="A66" t="s">
        <v>332</v>
      </c>
      <c r="B66" t="s">
        <v>135</v>
      </c>
      <c r="C66">
        <v>2023</v>
      </c>
      <c r="D66">
        <v>1</v>
      </c>
      <c r="E66">
        <v>5400</v>
      </c>
      <c r="F66">
        <v>5</v>
      </c>
      <c r="G66">
        <v>1</v>
      </c>
      <c r="H66">
        <v>3</v>
      </c>
      <c r="I66">
        <v>513</v>
      </c>
      <c r="J66" t="s">
        <v>355</v>
      </c>
    </row>
    <row r="67" spans="1:10" x14ac:dyDescent="0.5">
      <c r="A67" t="s">
        <v>337</v>
      </c>
      <c r="B67" t="s">
        <v>108</v>
      </c>
      <c r="C67">
        <v>2023</v>
      </c>
      <c r="D67">
        <v>2</v>
      </c>
      <c r="E67">
        <v>5375</v>
      </c>
      <c r="F67">
        <v>5</v>
      </c>
      <c r="G67">
        <v>1</v>
      </c>
      <c r="H67">
        <v>3</v>
      </c>
      <c r="I67">
        <v>513</v>
      </c>
      <c r="J67" t="s">
        <v>355</v>
      </c>
    </row>
    <row r="68" spans="1:10" x14ac:dyDescent="0.5">
      <c r="A68" t="s">
        <v>338</v>
      </c>
      <c r="B68" t="s">
        <v>19</v>
      </c>
      <c r="C68">
        <v>2023</v>
      </c>
      <c r="D68">
        <v>8</v>
      </c>
      <c r="E68">
        <v>3726.375</v>
      </c>
      <c r="F68">
        <v>5</v>
      </c>
      <c r="G68">
        <v>4</v>
      </c>
      <c r="H68">
        <v>2</v>
      </c>
      <c r="I68">
        <v>542</v>
      </c>
      <c r="J68" t="s">
        <v>355</v>
      </c>
    </row>
    <row r="69" spans="1:10" x14ac:dyDescent="0.5">
      <c r="A69" t="s">
        <v>339</v>
      </c>
      <c r="B69" t="s">
        <v>60</v>
      </c>
      <c r="C69">
        <v>2023</v>
      </c>
      <c r="D69">
        <v>1</v>
      </c>
      <c r="E69">
        <v>30000</v>
      </c>
      <c r="F69">
        <v>5</v>
      </c>
      <c r="G69">
        <v>1</v>
      </c>
      <c r="H69">
        <v>5</v>
      </c>
      <c r="I69">
        <v>515</v>
      </c>
      <c r="J69" t="s">
        <v>355</v>
      </c>
    </row>
    <row r="70" spans="1:10" x14ac:dyDescent="0.5">
      <c r="A70" t="s">
        <v>343</v>
      </c>
      <c r="B70" t="s">
        <v>25</v>
      </c>
      <c r="C70">
        <v>2023</v>
      </c>
      <c r="D70">
        <v>5</v>
      </c>
      <c r="E70">
        <v>1006</v>
      </c>
      <c r="F70">
        <v>5</v>
      </c>
      <c r="G70">
        <v>3</v>
      </c>
      <c r="H70">
        <v>1</v>
      </c>
      <c r="I70">
        <v>531</v>
      </c>
      <c r="J70" t="s">
        <v>355</v>
      </c>
    </row>
    <row r="71" spans="1:10" x14ac:dyDescent="0.5">
      <c r="A71" t="s">
        <v>344</v>
      </c>
      <c r="B71" t="s">
        <v>9</v>
      </c>
      <c r="C71">
        <v>2023</v>
      </c>
      <c r="D71">
        <v>5</v>
      </c>
      <c r="E71">
        <v>6640</v>
      </c>
      <c r="F71">
        <v>5</v>
      </c>
      <c r="G71">
        <v>3</v>
      </c>
      <c r="H71">
        <v>4</v>
      </c>
      <c r="I71">
        <v>534</v>
      </c>
      <c r="J71" t="s">
        <v>355</v>
      </c>
    </row>
    <row r="72" spans="1:10" x14ac:dyDescent="0.5">
      <c r="A72" t="s">
        <v>346</v>
      </c>
      <c r="B72" t="s">
        <v>82</v>
      </c>
      <c r="C72">
        <v>2023</v>
      </c>
      <c r="D72">
        <v>5</v>
      </c>
      <c r="E72">
        <v>2370</v>
      </c>
      <c r="F72">
        <v>5</v>
      </c>
      <c r="G72">
        <v>3</v>
      </c>
      <c r="H72">
        <v>2</v>
      </c>
      <c r="I72">
        <v>532</v>
      </c>
      <c r="J72" t="s">
        <v>355</v>
      </c>
    </row>
    <row r="73" spans="1:10" x14ac:dyDescent="0.5">
      <c r="A73" t="s">
        <v>350</v>
      </c>
      <c r="B73" t="s">
        <v>6</v>
      </c>
      <c r="C73">
        <v>2023</v>
      </c>
      <c r="D73">
        <v>14</v>
      </c>
      <c r="E73">
        <v>2268.0714285714284</v>
      </c>
      <c r="F73">
        <v>5</v>
      </c>
      <c r="G73">
        <v>5</v>
      </c>
      <c r="H73">
        <v>2</v>
      </c>
      <c r="I73">
        <v>552</v>
      </c>
      <c r="J73" t="s">
        <v>355</v>
      </c>
    </row>
    <row r="74" spans="1:10" x14ac:dyDescent="0.5">
      <c r="A74" t="s">
        <v>6</v>
      </c>
      <c r="B74" t="s">
        <v>6</v>
      </c>
    </row>
    <row r="75" spans="1:10" x14ac:dyDescent="0.5">
      <c r="A75" t="s">
        <v>17</v>
      </c>
      <c r="B75" t="s">
        <v>17</v>
      </c>
    </row>
    <row r="76" spans="1:10" x14ac:dyDescent="0.5">
      <c r="A76" t="s">
        <v>19</v>
      </c>
      <c r="B76" t="s">
        <v>19</v>
      </c>
    </row>
    <row r="77" spans="1:10" x14ac:dyDescent="0.5">
      <c r="A77" t="s">
        <v>22</v>
      </c>
      <c r="B77" t="s">
        <v>22</v>
      </c>
    </row>
    <row r="78" spans="1:10" x14ac:dyDescent="0.5">
      <c r="A78" t="s">
        <v>25</v>
      </c>
      <c r="B78" t="s">
        <v>25</v>
      </c>
    </row>
    <row r="79" spans="1:10" x14ac:dyDescent="0.5">
      <c r="A79" t="s">
        <v>35</v>
      </c>
      <c r="B79" t="s">
        <v>35</v>
      </c>
    </row>
    <row r="80" spans="1:10" x14ac:dyDescent="0.5">
      <c r="A80" t="s">
        <v>44</v>
      </c>
      <c r="B80" t="s">
        <v>44</v>
      </c>
    </row>
    <row r="81" spans="1:10" x14ac:dyDescent="0.5">
      <c r="A81" t="s">
        <v>46</v>
      </c>
      <c r="B81" t="s">
        <v>46</v>
      </c>
    </row>
    <row r="82" spans="1:10" x14ac:dyDescent="0.5">
      <c r="A82" t="s">
        <v>352</v>
      </c>
      <c r="B82" t="s">
        <v>352</v>
      </c>
    </row>
    <row r="83" spans="1:10" x14ac:dyDescent="0.5">
      <c r="A83" t="s">
        <v>351</v>
      </c>
      <c r="B83" t="s">
        <v>351</v>
      </c>
    </row>
    <row r="84" spans="1:10" x14ac:dyDescent="0.5">
      <c r="A84" t="s">
        <v>60</v>
      </c>
      <c r="B84" t="s">
        <v>60</v>
      </c>
    </row>
    <row r="85" spans="1:10" x14ac:dyDescent="0.5">
      <c r="A85" t="s">
        <v>52</v>
      </c>
      <c r="B85" t="s">
        <v>52</v>
      </c>
    </row>
    <row r="86" spans="1:10" x14ac:dyDescent="0.5">
      <c r="A86" t="s">
        <v>77</v>
      </c>
      <c r="B86" t="s">
        <v>77</v>
      </c>
    </row>
    <row r="87" spans="1:10" x14ac:dyDescent="0.5">
      <c r="A87" t="s">
        <v>82</v>
      </c>
      <c r="B87" t="s">
        <v>82</v>
      </c>
    </row>
    <row r="88" spans="1:10" x14ac:dyDescent="0.5">
      <c r="A88" t="s">
        <v>85</v>
      </c>
      <c r="B88" t="s">
        <v>85</v>
      </c>
    </row>
    <row r="89" spans="1:10" x14ac:dyDescent="0.5">
      <c r="A89" t="s">
        <v>91</v>
      </c>
      <c r="B89" t="s">
        <v>91</v>
      </c>
    </row>
    <row r="90" spans="1:10" x14ac:dyDescent="0.5">
      <c r="A90" t="s">
        <v>102</v>
      </c>
      <c r="B90" t="s">
        <v>102</v>
      </c>
    </row>
    <row r="91" spans="1:10" x14ac:dyDescent="0.5">
      <c r="A91" t="s">
        <v>107</v>
      </c>
      <c r="B91" t="s">
        <v>107</v>
      </c>
    </row>
    <row r="92" spans="1:10" x14ac:dyDescent="0.5">
      <c r="A92" t="s">
        <v>135</v>
      </c>
      <c r="B92" t="s">
        <v>135</v>
      </c>
    </row>
    <row r="93" spans="1:10" x14ac:dyDescent="0.5">
      <c r="A93" t="s">
        <v>23</v>
      </c>
      <c r="B93" t="s">
        <v>19</v>
      </c>
      <c r="C93">
        <v>2022</v>
      </c>
      <c r="D93">
        <v>4</v>
      </c>
      <c r="E93">
        <v>5625</v>
      </c>
      <c r="F93">
        <v>4</v>
      </c>
      <c r="G93">
        <v>3</v>
      </c>
      <c r="H93">
        <v>3</v>
      </c>
      <c r="I93">
        <v>433</v>
      </c>
      <c r="J93" t="s">
        <v>356</v>
      </c>
    </row>
    <row r="94" spans="1:10" x14ac:dyDescent="0.5">
      <c r="A94" t="s">
        <v>40</v>
      </c>
      <c r="B94" t="s">
        <v>25</v>
      </c>
      <c r="C94">
        <v>2020</v>
      </c>
      <c r="D94">
        <v>1</v>
      </c>
      <c r="E94">
        <v>12000</v>
      </c>
      <c r="F94">
        <v>2</v>
      </c>
      <c r="G94">
        <v>1</v>
      </c>
      <c r="H94">
        <v>5</v>
      </c>
      <c r="I94">
        <v>215</v>
      </c>
      <c r="J94" t="s">
        <v>357</v>
      </c>
    </row>
    <row r="95" spans="1:10" x14ac:dyDescent="0.5">
      <c r="A95" t="s">
        <v>41</v>
      </c>
      <c r="B95" t="s">
        <v>25</v>
      </c>
      <c r="C95">
        <v>2021</v>
      </c>
      <c r="D95">
        <v>5</v>
      </c>
      <c r="E95">
        <v>1082</v>
      </c>
      <c r="F95">
        <v>3</v>
      </c>
      <c r="G95">
        <v>3</v>
      </c>
      <c r="H95">
        <v>1</v>
      </c>
      <c r="I95">
        <v>331</v>
      </c>
      <c r="J95" t="s">
        <v>358</v>
      </c>
    </row>
    <row r="96" spans="1:10" x14ac:dyDescent="0.5">
      <c r="A96" t="s">
        <v>42</v>
      </c>
      <c r="B96" t="s">
        <v>6</v>
      </c>
      <c r="C96">
        <v>2020</v>
      </c>
      <c r="D96">
        <v>3</v>
      </c>
      <c r="E96">
        <v>3800</v>
      </c>
      <c r="F96">
        <v>2</v>
      </c>
      <c r="G96">
        <v>2</v>
      </c>
      <c r="H96">
        <v>2</v>
      </c>
      <c r="I96">
        <v>222</v>
      </c>
      <c r="J96" t="s">
        <v>357</v>
      </c>
    </row>
    <row r="97" spans="1:10" x14ac:dyDescent="0.5">
      <c r="A97" t="s">
        <v>11</v>
      </c>
      <c r="B97" t="s">
        <v>25</v>
      </c>
      <c r="C97">
        <v>2022</v>
      </c>
      <c r="D97">
        <v>3</v>
      </c>
      <c r="E97">
        <v>4031.6666666666665</v>
      </c>
      <c r="F97">
        <v>4</v>
      </c>
      <c r="G97">
        <v>2</v>
      </c>
      <c r="H97">
        <v>3</v>
      </c>
      <c r="I97">
        <v>423</v>
      </c>
      <c r="J97" t="s">
        <v>356</v>
      </c>
    </row>
    <row r="98" spans="1:10" x14ac:dyDescent="0.5">
      <c r="A98" t="s">
        <v>51</v>
      </c>
      <c r="B98" t="s">
        <v>126</v>
      </c>
      <c r="C98">
        <v>2020</v>
      </c>
      <c r="D98">
        <v>4</v>
      </c>
      <c r="E98">
        <v>2002.5</v>
      </c>
      <c r="F98">
        <v>2</v>
      </c>
      <c r="G98">
        <v>3</v>
      </c>
      <c r="H98">
        <v>1</v>
      </c>
      <c r="I98">
        <v>231</v>
      </c>
      <c r="J98" t="s">
        <v>357</v>
      </c>
    </row>
    <row r="99" spans="1:10" x14ac:dyDescent="0.5">
      <c r="A99" t="s">
        <v>65</v>
      </c>
      <c r="B99" t="s">
        <v>9</v>
      </c>
      <c r="C99">
        <v>2022</v>
      </c>
      <c r="D99">
        <v>4</v>
      </c>
      <c r="E99">
        <v>1273.75</v>
      </c>
      <c r="F99">
        <v>4</v>
      </c>
      <c r="G99">
        <v>3</v>
      </c>
      <c r="H99">
        <v>1</v>
      </c>
      <c r="I99">
        <v>431</v>
      </c>
      <c r="J99" t="s">
        <v>356</v>
      </c>
    </row>
    <row r="100" spans="1:10" x14ac:dyDescent="0.5">
      <c r="A100" t="s">
        <v>71</v>
      </c>
      <c r="B100" t="s">
        <v>134</v>
      </c>
      <c r="C100">
        <v>2021</v>
      </c>
      <c r="D100">
        <v>3</v>
      </c>
      <c r="E100">
        <v>2183.3333333333335</v>
      </c>
      <c r="F100">
        <v>3</v>
      </c>
      <c r="G100">
        <v>2</v>
      </c>
      <c r="H100">
        <v>1</v>
      </c>
      <c r="I100">
        <v>321</v>
      </c>
      <c r="J100" t="s">
        <v>358</v>
      </c>
    </row>
    <row r="101" spans="1:10" x14ac:dyDescent="0.5">
      <c r="A101" t="s">
        <v>73</v>
      </c>
      <c r="B101" t="s">
        <v>9</v>
      </c>
      <c r="C101">
        <v>2022</v>
      </c>
      <c r="D101">
        <v>13</v>
      </c>
      <c r="E101">
        <v>7997</v>
      </c>
      <c r="F101">
        <v>4</v>
      </c>
      <c r="G101">
        <v>5</v>
      </c>
      <c r="H101">
        <v>4</v>
      </c>
      <c r="I101">
        <v>454</v>
      </c>
      <c r="J101" t="s">
        <v>356</v>
      </c>
    </row>
    <row r="102" spans="1:10" x14ac:dyDescent="0.5">
      <c r="A102" t="s">
        <v>32</v>
      </c>
      <c r="B102" t="s">
        <v>126</v>
      </c>
      <c r="C102">
        <v>2022</v>
      </c>
      <c r="D102">
        <v>5</v>
      </c>
      <c r="E102">
        <v>8406</v>
      </c>
      <c r="F102">
        <v>4</v>
      </c>
      <c r="G102">
        <v>3</v>
      </c>
      <c r="H102">
        <v>4</v>
      </c>
      <c r="I102">
        <v>434</v>
      </c>
      <c r="J102" t="s">
        <v>356</v>
      </c>
    </row>
    <row r="103" spans="1:10" x14ac:dyDescent="0.5">
      <c r="A103" t="s">
        <v>100</v>
      </c>
      <c r="B103" t="s">
        <v>85</v>
      </c>
      <c r="C103">
        <v>2022</v>
      </c>
      <c r="D103">
        <v>2</v>
      </c>
      <c r="E103">
        <v>3010.5</v>
      </c>
      <c r="F103">
        <v>4</v>
      </c>
      <c r="G103">
        <v>1</v>
      </c>
      <c r="H103">
        <v>2</v>
      </c>
      <c r="I103">
        <v>412</v>
      </c>
      <c r="J103" t="s">
        <v>356</v>
      </c>
    </row>
    <row r="104" spans="1:10" x14ac:dyDescent="0.5">
      <c r="A104" t="s">
        <v>101</v>
      </c>
      <c r="B104" t="s">
        <v>6</v>
      </c>
      <c r="C104">
        <v>2021</v>
      </c>
      <c r="D104">
        <v>5</v>
      </c>
      <c r="E104">
        <v>1858.2</v>
      </c>
      <c r="F104">
        <v>3</v>
      </c>
      <c r="G104">
        <v>3</v>
      </c>
      <c r="H104">
        <v>1</v>
      </c>
      <c r="I104">
        <v>331</v>
      </c>
      <c r="J104" t="s">
        <v>358</v>
      </c>
    </row>
    <row r="105" spans="1:10" x14ac:dyDescent="0.5">
      <c r="A105" t="s">
        <v>15</v>
      </c>
      <c r="B105" t="s">
        <v>142</v>
      </c>
      <c r="C105">
        <v>2022</v>
      </c>
      <c r="D105">
        <v>2</v>
      </c>
      <c r="E105">
        <v>2750</v>
      </c>
      <c r="F105">
        <v>4</v>
      </c>
      <c r="G105">
        <v>1</v>
      </c>
      <c r="H105">
        <v>2</v>
      </c>
      <c r="I105">
        <v>412</v>
      </c>
      <c r="J105" t="s">
        <v>356</v>
      </c>
    </row>
    <row r="106" spans="1:10" x14ac:dyDescent="0.5">
      <c r="A106" t="s">
        <v>121</v>
      </c>
      <c r="B106" t="s">
        <v>126</v>
      </c>
      <c r="C106">
        <v>2021</v>
      </c>
      <c r="D106">
        <v>10</v>
      </c>
      <c r="E106">
        <v>3067.6</v>
      </c>
      <c r="F106">
        <v>3</v>
      </c>
      <c r="G106">
        <v>5</v>
      </c>
      <c r="H106">
        <v>2</v>
      </c>
      <c r="I106">
        <v>352</v>
      </c>
      <c r="J106" t="s">
        <v>358</v>
      </c>
    </row>
    <row r="107" spans="1:10" x14ac:dyDescent="0.5">
      <c r="A107" t="s">
        <v>122</v>
      </c>
      <c r="B107" t="s">
        <v>25</v>
      </c>
      <c r="C107">
        <v>2021</v>
      </c>
      <c r="D107">
        <v>7</v>
      </c>
      <c r="E107">
        <v>1890.1428571428571</v>
      </c>
      <c r="F107">
        <v>3</v>
      </c>
      <c r="G107">
        <v>4</v>
      </c>
      <c r="H107">
        <v>1</v>
      </c>
      <c r="I107">
        <v>341</v>
      </c>
      <c r="J107" t="s">
        <v>358</v>
      </c>
    </row>
    <row r="108" spans="1:10" x14ac:dyDescent="0.5">
      <c r="A108" t="s">
        <v>293</v>
      </c>
      <c r="B108" t="s">
        <v>58</v>
      </c>
      <c r="C108">
        <v>2021</v>
      </c>
      <c r="D108">
        <v>5</v>
      </c>
      <c r="E108">
        <v>2480</v>
      </c>
      <c r="F108">
        <v>3</v>
      </c>
      <c r="G108">
        <v>3</v>
      </c>
      <c r="H108">
        <v>2</v>
      </c>
      <c r="I108">
        <v>332</v>
      </c>
      <c r="J108" t="s">
        <v>358</v>
      </c>
    </row>
    <row r="109" spans="1:10" x14ac:dyDescent="0.5">
      <c r="A109" t="s">
        <v>298</v>
      </c>
      <c r="B109" t="s">
        <v>6</v>
      </c>
      <c r="C109">
        <v>2021</v>
      </c>
      <c r="D109">
        <v>2</v>
      </c>
      <c r="E109">
        <v>4043</v>
      </c>
      <c r="F109">
        <v>3</v>
      </c>
      <c r="G109">
        <v>1</v>
      </c>
      <c r="H109">
        <v>3</v>
      </c>
      <c r="I109">
        <v>313</v>
      </c>
      <c r="J109" t="s">
        <v>358</v>
      </c>
    </row>
    <row r="110" spans="1:10" x14ac:dyDescent="0.5">
      <c r="A110" t="s">
        <v>301</v>
      </c>
      <c r="B110" t="s">
        <v>6</v>
      </c>
      <c r="C110">
        <v>2022</v>
      </c>
      <c r="D110">
        <v>1</v>
      </c>
      <c r="E110">
        <v>6300</v>
      </c>
      <c r="F110">
        <v>4</v>
      </c>
      <c r="G110">
        <v>1</v>
      </c>
      <c r="H110">
        <v>4</v>
      </c>
      <c r="I110">
        <v>414</v>
      </c>
      <c r="J110" t="s">
        <v>356</v>
      </c>
    </row>
    <row r="111" spans="1:10" x14ac:dyDescent="0.5">
      <c r="A111" t="s">
        <v>303</v>
      </c>
      <c r="B111" t="s">
        <v>6</v>
      </c>
      <c r="C111">
        <v>2021</v>
      </c>
      <c r="D111">
        <v>2</v>
      </c>
      <c r="E111">
        <v>3702</v>
      </c>
      <c r="F111">
        <v>3</v>
      </c>
      <c r="G111">
        <v>1</v>
      </c>
      <c r="H111">
        <v>2</v>
      </c>
      <c r="I111">
        <v>312</v>
      </c>
      <c r="J111" t="s">
        <v>358</v>
      </c>
    </row>
    <row r="112" spans="1:10" x14ac:dyDescent="0.5">
      <c r="A112" t="s">
        <v>305</v>
      </c>
      <c r="B112" t="s">
        <v>6</v>
      </c>
      <c r="C112">
        <v>2021</v>
      </c>
      <c r="D112">
        <v>2</v>
      </c>
      <c r="E112">
        <v>7512.5</v>
      </c>
      <c r="F112">
        <v>3</v>
      </c>
      <c r="G112">
        <v>1</v>
      </c>
      <c r="H112">
        <v>4</v>
      </c>
      <c r="I112">
        <v>314</v>
      </c>
      <c r="J112" t="s">
        <v>358</v>
      </c>
    </row>
    <row r="113" spans="1:10" x14ac:dyDescent="0.5">
      <c r="A113" t="s">
        <v>308</v>
      </c>
      <c r="B113" t="s">
        <v>27</v>
      </c>
      <c r="C113">
        <v>2020</v>
      </c>
      <c r="D113">
        <v>8</v>
      </c>
      <c r="E113">
        <v>10708.375</v>
      </c>
      <c r="F113">
        <v>2</v>
      </c>
      <c r="G113">
        <v>4</v>
      </c>
      <c r="H113">
        <v>5</v>
      </c>
      <c r="I113">
        <v>245</v>
      </c>
      <c r="J113" t="s">
        <v>357</v>
      </c>
    </row>
    <row r="114" spans="1:10" x14ac:dyDescent="0.5">
      <c r="A114" t="s">
        <v>309</v>
      </c>
      <c r="B114" t="s">
        <v>27</v>
      </c>
      <c r="C114">
        <v>2022</v>
      </c>
      <c r="D114">
        <v>5</v>
      </c>
      <c r="E114">
        <v>1765</v>
      </c>
      <c r="F114">
        <v>4</v>
      </c>
      <c r="G114">
        <v>3</v>
      </c>
      <c r="H114">
        <v>1</v>
      </c>
      <c r="I114">
        <v>431</v>
      </c>
      <c r="J114" t="s">
        <v>356</v>
      </c>
    </row>
    <row r="115" spans="1:10" x14ac:dyDescent="0.5">
      <c r="A115" t="s">
        <v>322</v>
      </c>
      <c r="B115" t="s">
        <v>27</v>
      </c>
      <c r="C115">
        <v>2022</v>
      </c>
      <c r="D115">
        <v>2</v>
      </c>
      <c r="E115">
        <v>3095</v>
      </c>
      <c r="F115">
        <v>4</v>
      </c>
      <c r="G115">
        <v>1</v>
      </c>
      <c r="H115">
        <v>2</v>
      </c>
      <c r="I115">
        <v>412</v>
      </c>
      <c r="J115" t="s">
        <v>356</v>
      </c>
    </row>
    <row r="116" spans="1:10" x14ac:dyDescent="0.5">
      <c r="A116" t="s">
        <v>323</v>
      </c>
      <c r="B116" t="s">
        <v>56</v>
      </c>
      <c r="C116">
        <v>2021</v>
      </c>
      <c r="D116">
        <v>9</v>
      </c>
      <c r="E116">
        <v>5999.2222222222226</v>
      </c>
      <c r="F116">
        <v>3</v>
      </c>
      <c r="G116">
        <v>5</v>
      </c>
      <c r="H116">
        <v>3</v>
      </c>
      <c r="I116">
        <v>353</v>
      </c>
      <c r="J116" t="s">
        <v>358</v>
      </c>
    </row>
    <row r="117" spans="1:10" x14ac:dyDescent="0.5">
      <c r="A117" t="s">
        <v>327</v>
      </c>
      <c r="B117" t="s">
        <v>52</v>
      </c>
      <c r="C117">
        <v>2021</v>
      </c>
      <c r="D117">
        <v>5</v>
      </c>
      <c r="E117">
        <v>1761</v>
      </c>
      <c r="F117">
        <v>3</v>
      </c>
      <c r="G117">
        <v>3</v>
      </c>
      <c r="H117">
        <v>1</v>
      </c>
      <c r="I117">
        <v>331</v>
      </c>
      <c r="J117" t="s">
        <v>358</v>
      </c>
    </row>
    <row r="118" spans="1:10" x14ac:dyDescent="0.5">
      <c r="A118" t="s">
        <v>335</v>
      </c>
      <c r="B118" t="s">
        <v>74</v>
      </c>
      <c r="C118">
        <v>2021</v>
      </c>
      <c r="D118">
        <v>2</v>
      </c>
      <c r="E118">
        <v>7933.5</v>
      </c>
      <c r="F118">
        <v>3</v>
      </c>
      <c r="G118">
        <v>1</v>
      </c>
      <c r="H118">
        <v>4</v>
      </c>
      <c r="I118">
        <v>314</v>
      </c>
      <c r="J118" t="s">
        <v>358</v>
      </c>
    </row>
    <row r="119" spans="1:10" x14ac:dyDescent="0.5">
      <c r="A119" t="s">
        <v>340</v>
      </c>
      <c r="B119" t="s">
        <v>19</v>
      </c>
      <c r="C119">
        <v>2020</v>
      </c>
      <c r="D119">
        <v>1</v>
      </c>
      <c r="E119">
        <v>10000</v>
      </c>
      <c r="F119">
        <v>2</v>
      </c>
      <c r="G119">
        <v>1</v>
      </c>
      <c r="H119">
        <v>5</v>
      </c>
      <c r="I119">
        <v>215</v>
      </c>
      <c r="J119" t="s">
        <v>357</v>
      </c>
    </row>
    <row r="120" spans="1:10" x14ac:dyDescent="0.5">
      <c r="A120" t="s">
        <v>7</v>
      </c>
      <c r="B120" t="s">
        <v>6</v>
      </c>
      <c r="C120">
        <v>2019</v>
      </c>
      <c r="D120">
        <v>9</v>
      </c>
      <c r="E120">
        <v>594</v>
      </c>
      <c r="F120">
        <v>1</v>
      </c>
      <c r="G120">
        <v>5</v>
      </c>
      <c r="H120">
        <v>1</v>
      </c>
      <c r="I120">
        <v>151</v>
      </c>
      <c r="J120" t="s">
        <v>359</v>
      </c>
    </row>
    <row r="121" spans="1:10" x14ac:dyDescent="0.5">
      <c r="A121" t="s">
        <v>8</v>
      </c>
      <c r="B121" t="s">
        <v>9</v>
      </c>
      <c r="C121">
        <v>2016</v>
      </c>
      <c r="D121">
        <v>6</v>
      </c>
      <c r="E121">
        <v>10695.5</v>
      </c>
      <c r="F121">
        <v>1</v>
      </c>
      <c r="G121">
        <v>4</v>
      </c>
      <c r="H121">
        <v>5</v>
      </c>
      <c r="I121">
        <v>145</v>
      </c>
      <c r="J121" t="s">
        <v>359</v>
      </c>
    </row>
    <row r="122" spans="1:10" x14ac:dyDescent="0.5">
      <c r="A122" t="s">
        <v>12</v>
      </c>
      <c r="B122" t="s">
        <v>142</v>
      </c>
      <c r="C122">
        <v>2013</v>
      </c>
      <c r="D122">
        <v>2</v>
      </c>
      <c r="E122">
        <v>4000</v>
      </c>
      <c r="F122">
        <v>1</v>
      </c>
      <c r="G122">
        <v>1</v>
      </c>
      <c r="H122">
        <v>2</v>
      </c>
      <c r="I122">
        <v>112</v>
      </c>
      <c r="J122" t="s">
        <v>359</v>
      </c>
    </row>
    <row r="123" spans="1:10" x14ac:dyDescent="0.5">
      <c r="A123" t="s">
        <v>14</v>
      </c>
      <c r="B123" t="s">
        <v>126</v>
      </c>
      <c r="C123">
        <v>2015</v>
      </c>
      <c r="D123">
        <v>4</v>
      </c>
      <c r="E123">
        <v>3276.5</v>
      </c>
      <c r="F123">
        <v>1</v>
      </c>
      <c r="G123">
        <v>3</v>
      </c>
      <c r="H123">
        <v>2</v>
      </c>
      <c r="I123">
        <v>132</v>
      </c>
      <c r="J123" t="s">
        <v>359</v>
      </c>
    </row>
    <row r="124" spans="1:10" x14ac:dyDescent="0.5">
      <c r="A124" t="s">
        <v>16</v>
      </c>
      <c r="B124" t="s">
        <v>17</v>
      </c>
      <c r="C124">
        <v>2010</v>
      </c>
      <c r="D124">
        <v>4</v>
      </c>
      <c r="E124">
        <v>4716.5</v>
      </c>
      <c r="F124">
        <v>1</v>
      </c>
      <c r="G124">
        <v>3</v>
      </c>
      <c r="H124">
        <v>3</v>
      </c>
      <c r="I124">
        <v>133</v>
      </c>
      <c r="J124" t="s">
        <v>359</v>
      </c>
    </row>
    <row r="125" spans="1:10" x14ac:dyDescent="0.5">
      <c r="A125" t="s">
        <v>18</v>
      </c>
      <c r="B125" t="s">
        <v>19</v>
      </c>
      <c r="C125">
        <v>2017</v>
      </c>
      <c r="D125">
        <v>1</v>
      </c>
      <c r="E125">
        <v>7500</v>
      </c>
      <c r="F125">
        <v>1</v>
      </c>
      <c r="G125">
        <v>1</v>
      </c>
      <c r="H125">
        <v>4</v>
      </c>
      <c r="I125">
        <v>114</v>
      </c>
      <c r="J125" t="s">
        <v>359</v>
      </c>
    </row>
    <row r="126" spans="1:10" x14ac:dyDescent="0.5">
      <c r="A126" t="s">
        <v>20</v>
      </c>
      <c r="B126" t="s">
        <v>142</v>
      </c>
      <c r="C126">
        <v>2016</v>
      </c>
      <c r="D126">
        <v>4</v>
      </c>
      <c r="E126">
        <v>3244.5</v>
      </c>
      <c r="F126">
        <v>1</v>
      </c>
      <c r="G126">
        <v>3</v>
      </c>
      <c r="H126">
        <v>2</v>
      </c>
      <c r="I126">
        <v>132</v>
      </c>
      <c r="J126" t="s">
        <v>359</v>
      </c>
    </row>
    <row r="127" spans="1:10" x14ac:dyDescent="0.5">
      <c r="A127" t="s">
        <v>21</v>
      </c>
      <c r="B127" t="s">
        <v>22</v>
      </c>
      <c r="C127">
        <v>2016</v>
      </c>
      <c r="D127">
        <v>2</v>
      </c>
      <c r="E127">
        <v>3000</v>
      </c>
      <c r="F127">
        <v>1</v>
      </c>
      <c r="G127">
        <v>1</v>
      </c>
      <c r="H127">
        <v>2</v>
      </c>
      <c r="I127">
        <v>112</v>
      </c>
      <c r="J127" t="s">
        <v>359</v>
      </c>
    </row>
    <row r="128" spans="1:10" x14ac:dyDescent="0.5">
      <c r="A128" t="s">
        <v>24</v>
      </c>
      <c r="B128" t="s">
        <v>25</v>
      </c>
      <c r="C128">
        <v>2014</v>
      </c>
      <c r="D128">
        <v>2</v>
      </c>
      <c r="E128">
        <v>3287</v>
      </c>
      <c r="F128">
        <v>1</v>
      </c>
      <c r="G128">
        <v>1</v>
      </c>
      <c r="H128">
        <v>2</v>
      </c>
      <c r="I128">
        <v>112</v>
      </c>
      <c r="J128" t="s">
        <v>359</v>
      </c>
    </row>
    <row r="129" spans="1:10" x14ac:dyDescent="0.5">
      <c r="A129" t="s">
        <v>26</v>
      </c>
      <c r="B129" t="s">
        <v>27</v>
      </c>
      <c r="C129">
        <v>2010</v>
      </c>
      <c r="D129">
        <v>4</v>
      </c>
      <c r="E129">
        <v>5412</v>
      </c>
      <c r="F129">
        <v>1</v>
      </c>
      <c r="G129">
        <v>3</v>
      </c>
      <c r="H129">
        <v>3</v>
      </c>
      <c r="I129">
        <v>133</v>
      </c>
      <c r="J129" t="s">
        <v>359</v>
      </c>
    </row>
    <row r="130" spans="1:10" x14ac:dyDescent="0.5">
      <c r="A130" t="s">
        <v>28</v>
      </c>
      <c r="B130" t="s">
        <v>58</v>
      </c>
      <c r="C130">
        <v>2016</v>
      </c>
      <c r="D130">
        <v>1</v>
      </c>
      <c r="E130">
        <v>120032</v>
      </c>
      <c r="F130">
        <v>1</v>
      </c>
      <c r="G130">
        <v>1</v>
      </c>
      <c r="H130">
        <v>5</v>
      </c>
      <c r="I130">
        <v>115</v>
      </c>
      <c r="J130" t="s">
        <v>359</v>
      </c>
    </row>
    <row r="131" spans="1:10" x14ac:dyDescent="0.5">
      <c r="A131" t="s">
        <v>30</v>
      </c>
      <c r="B131" t="s">
        <v>25</v>
      </c>
      <c r="C131">
        <v>2019</v>
      </c>
      <c r="D131">
        <v>5</v>
      </c>
      <c r="E131">
        <v>1160</v>
      </c>
      <c r="F131">
        <v>1</v>
      </c>
      <c r="G131">
        <v>3</v>
      </c>
      <c r="H131">
        <v>1</v>
      </c>
      <c r="I131">
        <v>131</v>
      </c>
      <c r="J131" t="s">
        <v>359</v>
      </c>
    </row>
    <row r="132" spans="1:10" x14ac:dyDescent="0.5">
      <c r="A132" t="s">
        <v>34</v>
      </c>
      <c r="B132" t="s">
        <v>35</v>
      </c>
      <c r="C132">
        <v>2019</v>
      </c>
      <c r="D132">
        <v>1</v>
      </c>
      <c r="E132">
        <v>6462</v>
      </c>
      <c r="F132">
        <v>1</v>
      </c>
      <c r="G132">
        <v>1</v>
      </c>
      <c r="H132">
        <v>4</v>
      </c>
      <c r="I132">
        <v>114</v>
      </c>
      <c r="J132" t="s">
        <v>359</v>
      </c>
    </row>
    <row r="133" spans="1:10" x14ac:dyDescent="0.5">
      <c r="A133" t="s">
        <v>36</v>
      </c>
      <c r="B133" t="s">
        <v>19</v>
      </c>
      <c r="C133">
        <v>2015</v>
      </c>
      <c r="D133">
        <v>5</v>
      </c>
      <c r="E133">
        <v>1358.8</v>
      </c>
      <c r="F133">
        <v>1</v>
      </c>
      <c r="G133">
        <v>3</v>
      </c>
      <c r="H133">
        <v>1</v>
      </c>
      <c r="I133">
        <v>131</v>
      </c>
      <c r="J133" t="s">
        <v>359</v>
      </c>
    </row>
    <row r="134" spans="1:10" x14ac:dyDescent="0.5">
      <c r="A134" t="s">
        <v>13</v>
      </c>
      <c r="B134" t="s">
        <v>67</v>
      </c>
      <c r="C134">
        <v>2017</v>
      </c>
      <c r="D134">
        <v>4</v>
      </c>
      <c r="E134">
        <v>2664.25</v>
      </c>
      <c r="F134">
        <v>1</v>
      </c>
      <c r="G134">
        <v>3</v>
      </c>
      <c r="H134">
        <v>2</v>
      </c>
      <c r="I134">
        <v>132</v>
      </c>
      <c r="J134" t="s">
        <v>359</v>
      </c>
    </row>
    <row r="135" spans="1:10" x14ac:dyDescent="0.5">
      <c r="A135" t="s">
        <v>38</v>
      </c>
      <c r="B135" t="s">
        <v>22</v>
      </c>
      <c r="C135">
        <v>2009</v>
      </c>
      <c r="D135">
        <v>3</v>
      </c>
      <c r="E135">
        <v>2606.3333333333335</v>
      </c>
      <c r="F135">
        <v>1</v>
      </c>
      <c r="G135">
        <v>2</v>
      </c>
      <c r="H135">
        <v>2</v>
      </c>
      <c r="I135">
        <v>122</v>
      </c>
      <c r="J135" t="s">
        <v>359</v>
      </c>
    </row>
    <row r="136" spans="1:10" x14ac:dyDescent="0.5">
      <c r="A136" t="s">
        <v>43</v>
      </c>
      <c r="B136" t="s">
        <v>25</v>
      </c>
      <c r="C136">
        <v>2016</v>
      </c>
      <c r="D136">
        <v>6</v>
      </c>
      <c r="E136">
        <v>5325</v>
      </c>
      <c r="F136">
        <v>1</v>
      </c>
      <c r="G136">
        <v>4</v>
      </c>
      <c r="H136">
        <v>3</v>
      </c>
      <c r="I136">
        <v>143</v>
      </c>
      <c r="J136" t="s">
        <v>359</v>
      </c>
    </row>
    <row r="137" spans="1:10" x14ac:dyDescent="0.5">
      <c r="A137" t="s">
        <v>27</v>
      </c>
      <c r="B137" t="s">
        <v>22</v>
      </c>
      <c r="C137">
        <v>2017</v>
      </c>
      <c r="D137">
        <v>21</v>
      </c>
      <c r="E137">
        <v>25021.523809523809</v>
      </c>
      <c r="F137">
        <v>1</v>
      </c>
      <c r="G137">
        <v>5</v>
      </c>
      <c r="H137">
        <v>5</v>
      </c>
      <c r="I137">
        <v>155</v>
      </c>
      <c r="J137" t="s">
        <v>359</v>
      </c>
    </row>
    <row r="138" spans="1:10" x14ac:dyDescent="0.5">
      <c r="A138" t="s">
        <v>50</v>
      </c>
      <c r="B138" t="s">
        <v>35</v>
      </c>
      <c r="C138">
        <v>2017</v>
      </c>
      <c r="D138">
        <v>3</v>
      </c>
      <c r="E138">
        <v>3600</v>
      </c>
      <c r="F138">
        <v>1</v>
      </c>
      <c r="G138">
        <v>2</v>
      </c>
      <c r="H138">
        <v>2</v>
      </c>
      <c r="I138">
        <v>122</v>
      </c>
      <c r="J138" t="s">
        <v>359</v>
      </c>
    </row>
    <row r="139" spans="1:10" x14ac:dyDescent="0.5">
      <c r="A139" t="s">
        <v>53</v>
      </c>
      <c r="B139" t="s">
        <v>9</v>
      </c>
      <c r="C139">
        <v>2015</v>
      </c>
      <c r="D139">
        <v>5</v>
      </c>
      <c r="E139">
        <v>4220</v>
      </c>
      <c r="F139">
        <v>1</v>
      </c>
      <c r="G139">
        <v>3</v>
      </c>
      <c r="H139">
        <v>3</v>
      </c>
      <c r="I139">
        <v>133</v>
      </c>
      <c r="J139" t="s">
        <v>359</v>
      </c>
    </row>
    <row r="140" spans="1:10" x14ac:dyDescent="0.5">
      <c r="A140" t="s">
        <v>54</v>
      </c>
      <c r="B140" t="s">
        <v>55</v>
      </c>
      <c r="C140">
        <v>2015</v>
      </c>
      <c r="D140">
        <v>1</v>
      </c>
      <c r="E140">
        <v>12000</v>
      </c>
      <c r="F140">
        <v>1</v>
      </c>
      <c r="G140">
        <v>1</v>
      </c>
      <c r="H140">
        <v>5</v>
      </c>
      <c r="I140">
        <v>115</v>
      </c>
      <c r="J140" t="s">
        <v>359</v>
      </c>
    </row>
    <row r="141" spans="1:10" x14ac:dyDescent="0.5">
      <c r="A141" t="s">
        <v>55</v>
      </c>
      <c r="B141" t="s">
        <v>352</v>
      </c>
      <c r="C141">
        <v>2017</v>
      </c>
      <c r="D141">
        <v>3</v>
      </c>
      <c r="E141">
        <v>6392.333333333333</v>
      </c>
      <c r="F141">
        <v>1</v>
      </c>
      <c r="G141">
        <v>2</v>
      </c>
      <c r="H141">
        <v>4</v>
      </c>
      <c r="I141">
        <v>124</v>
      </c>
      <c r="J141" t="s">
        <v>359</v>
      </c>
    </row>
    <row r="142" spans="1:10" x14ac:dyDescent="0.5">
      <c r="A142" t="s">
        <v>57</v>
      </c>
      <c r="B142" t="s">
        <v>35</v>
      </c>
      <c r="C142">
        <v>2019</v>
      </c>
      <c r="D142">
        <v>12</v>
      </c>
      <c r="E142">
        <v>2234.75</v>
      </c>
      <c r="F142">
        <v>1</v>
      </c>
      <c r="G142">
        <v>5</v>
      </c>
      <c r="H142">
        <v>1</v>
      </c>
      <c r="I142">
        <v>151</v>
      </c>
      <c r="J142" t="s">
        <v>359</v>
      </c>
    </row>
    <row r="143" spans="1:10" x14ac:dyDescent="0.5">
      <c r="A143" t="s">
        <v>62</v>
      </c>
      <c r="B143" t="s">
        <v>9</v>
      </c>
      <c r="C143">
        <v>2010</v>
      </c>
      <c r="D143">
        <v>2</v>
      </c>
      <c r="E143">
        <v>11788.5</v>
      </c>
      <c r="F143">
        <v>1</v>
      </c>
      <c r="G143">
        <v>1</v>
      </c>
      <c r="H143">
        <v>5</v>
      </c>
      <c r="I143">
        <v>115</v>
      </c>
      <c r="J143" t="s">
        <v>359</v>
      </c>
    </row>
    <row r="144" spans="1:10" x14ac:dyDescent="0.5">
      <c r="A144" t="s">
        <v>66</v>
      </c>
      <c r="B144" t="s">
        <v>16</v>
      </c>
      <c r="C144">
        <v>2012</v>
      </c>
      <c r="D144">
        <v>3</v>
      </c>
      <c r="E144">
        <v>2163</v>
      </c>
      <c r="F144">
        <v>1</v>
      </c>
      <c r="G144">
        <v>2</v>
      </c>
      <c r="H144">
        <v>1</v>
      </c>
      <c r="I144">
        <v>121</v>
      </c>
      <c r="J144" t="s">
        <v>359</v>
      </c>
    </row>
    <row r="145" spans="1:10" x14ac:dyDescent="0.5">
      <c r="A145" t="s">
        <v>68</v>
      </c>
      <c r="B145" t="s">
        <v>52</v>
      </c>
      <c r="C145">
        <v>2015</v>
      </c>
      <c r="D145">
        <v>1</v>
      </c>
      <c r="E145">
        <v>6000</v>
      </c>
      <c r="F145">
        <v>1</v>
      </c>
      <c r="G145">
        <v>1</v>
      </c>
      <c r="H145">
        <v>3</v>
      </c>
      <c r="I145">
        <v>113</v>
      </c>
      <c r="J145" t="s">
        <v>359</v>
      </c>
    </row>
    <row r="146" spans="1:10" x14ac:dyDescent="0.5">
      <c r="A146" t="s">
        <v>70</v>
      </c>
      <c r="B146" t="s">
        <v>22</v>
      </c>
      <c r="C146">
        <v>2009</v>
      </c>
      <c r="D146">
        <v>4</v>
      </c>
      <c r="E146">
        <v>4526.75</v>
      </c>
      <c r="F146">
        <v>1</v>
      </c>
      <c r="G146">
        <v>3</v>
      </c>
      <c r="H146">
        <v>3</v>
      </c>
      <c r="I146">
        <v>133</v>
      </c>
      <c r="J146" t="s">
        <v>359</v>
      </c>
    </row>
    <row r="147" spans="1:10" x14ac:dyDescent="0.5">
      <c r="A147" t="s">
        <v>72</v>
      </c>
      <c r="B147" t="s">
        <v>19</v>
      </c>
      <c r="C147">
        <v>2014</v>
      </c>
      <c r="D147">
        <v>4</v>
      </c>
      <c r="E147">
        <v>1635.25</v>
      </c>
      <c r="F147">
        <v>1</v>
      </c>
      <c r="G147">
        <v>3</v>
      </c>
      <c r="H147">
        <v>1</v>
      </c>
      <c r="I147">
        <v>131</v>
      </c>
      <c r="J147" t="s">
        <v>359</v>
      </c>
    </row>
    <row r="148" spans="1:10" x14ac:dyDescent="0.5">
      <c r="A148" t="s">
        <v>74</v>
      </c>
      <c r="B148" t="s">
        <v>25</v>
      </c>
      <c r="C148">
        <v>2019</v>
      </c>
      <c r="D148">
        <v>9</v>
      </c>
      <c r="E148">
        <v>3854.4444444444443</v>
      </c>
      <c r="F148">
        <v>1</v>
      </c>
      <c r="G148">
        <v>5</v>
      </c>
      <c r="H148">
        <v>2</v>
      </c>
      <c r="I148">
        <v>152</v>
      </c>
      <c r="J148" t="s">
        <v>359</v>
      </c>
    </row>
    <row r="149" spans="1:10" x14ac:dyDescent="0.5">
      <c r="A149" t="s">
        <v>75</v>
      </c>
      <c r="B149" t="s">
        <v>9</v>
      </c>
      <c r="C149">
        <v>2006</v>
      </c>
      <c r="D149">
        <v>1</v>
      </c>
      <c r="E149">
        <v>6054</v>
      </c>
      <c r="F149">
        <v>1</v>
      </c>
      <c r="G149">
        <v>1</v>
      </c>
      <c r="H149">
        <v>4</v>
      </c>
      <c r="I149">
        <v>114</v>
      </c>
      <c r="J149" t="s">
        <v>359</v>
      </c>
    </row>
    <row r="150" spans="1:10" x14ac:dyDescent="0.5">
      <c r="A150" t="s">
        <v>76</v>
      </c>
      <c r="B150" t="s">
        <v>9</v>
      </c>
      <c r="C150">
        <v>2010</v>
      </c>
      <c r="D150">
        <v>2</v>
      </c>
      <c r="E150">
        <v>7650</v>
      </c>
      <c r="F150">
        <v>1</v>
      </c>
      <c r="G150">
        <v>1</v>
      </c>
      <c r="H150">
        <v>4</v>
      </c>
      <c r="I150">
        <v>114</v>
      </c>
      <c r="J150" t="s">
        <v>359</v>
      </c>
    </row>
    <row r="151" spans="1:10" x14ac:dyDescent="0.5">
      <c r="A151" t="s">
        <v>78</v>
      </c>
      <c r="B151" t="s">
        <v>9</v>
      </c>
      <c r="C151">
        <v>2009</v>
      </c>
      <c r="D151">
        <v>3</v>
      </c>
      <c r="E151">
        <v>2429.6666666666665</v>
      </c>
      <c r="F151">
        <v>1</v>
      </c>
      <c r="G151">
        <v>2</v>
      </c>
      <c r="H151">
        <v>2</v>
      </c>
      <c r="I151">
        <v>122</v>
      </c>
      <c r="J151" t="s">
        <v>359</v>
      </c>
    </row>
    <row r="152" spans="1:10" x14ac:dyDescent="0.5">
      <c r="A152" t="s">
        <v>79</v>
      </c>
      <c r="B152" t="s">
        <v>22</v>
      </c>
      <c r="C152">
        <v>2008</v>
      </c>
      <c r="D152">
        <v>3</v>
      </c>
      <c r="E152">
        <v>3248.6666666666665</v>
      </c>
      <c r="F152">
        <v>1</v>
      </c>
      <c r="G152">
        <v>2</v>
      </c>
      <c r="H152">
        <v>2</v>
      </c>
      <c r="I152">
        <v>122</v>
      </c>
      <c r="J152" t="s">
        <v>359</v>
      </c>
    </row>
    <row r="153" spans="1:10" x14ac:dyDescent="0.5">
      <c r="A153" t="s">
        <v>80</v>
      </c>
      <c r="B153" t="s">
        <v>22</v>
      </c>
      <c r="C153">
        <v>2007</v>
      </c>
      <c r="D153">
        <v>3</v>
      </c>
      <c r="E153">
        <v>4566.666666666667</v>
      </c>
      <c r="F153">
        <v>1</v>
      </c>
      <c r="G153">
        <v>2</v>
      </c>
      <c r="H153">
        <v>3</v>
      </c>
      <c r="I153">
        <v>123</v>
      </c>
      <c r="J153" t="s">
        <v>359</v>
      </c>
    </row>
    <row r="154" spans="1:10" x14ac:dyDescent="0.5">
      <c r="A154" t="s">
        <v>67</v>
      </c>
      <c r="B154" t="s">
        <v>142</v>
      </c>
      <c r="C154">
        <v>2018</v>
      </c>
      <c r="D154">
        <v>7</v>
      </c>
      <c r="E154">
        <v>11454.142857142857</v>
      </c>
      <c r="F154">
        <v>1</v>
      </c>
      <c r="G154">
        <v>4</v>
      </c>
      <c r="H154">
        <v>5</v>
      </c>
      <c r="I154">
        <v>145</v>
      </c>
      <c r="J154" t="s">
        <v>359</v>
      </c>
    </row>
    <row r="155" spans="1:10" x14ac:dyDescent="0.5">
      <c r="A155" t="s">
        <v>83</v>
      </c>
      <c r="B155" t="s">
        <v>27</v>
      </c>
      <c r="C155">
        <v>2019</v>
      </c>
      <c r="D155">
        <v>1</v>
      </c>
      <c r="E155">
        <v>9887</v>
      </c>
      <c r="F155">
        <v>1</v>
      </c>
      <c r="G155">
        <v>1</v>
      </c>
      <c r="H155">
        <v>5</v>
      </c>
      <c r="I155">
        <v>115</v>
      </c>
      <c r="J155" t="s">
        <v>359</v>
      </c>
    </row>
    <row r="156" spans="1:10" x14ac:dyDescent="0.5">
      <c r="A156" t="s">
        <v>87</v>
      </c>
      <c r="B156" t="s">
        <v>77</v>
      </c>
      <c r="C156">
        <v>2013</v>
      </c>
      <c r="D156">
        <v>2</v>
      </c>
      <c r="E156">
        <v>5592.5</v>
      </c>
      <c r="F156">
        <v>1</v>
      </c>
      <c r="G156">
        <v>1</v>
      </c>
      <c r="H156">
        <v>3</v>
      </c>
      <c r="I156">
        <v>113</v>
      </c>
      <c r="J156" t="s">
        <v>359</v>
      </c>
    </row>
    <row r="157" spans="1:10" x14ac:dyDescent="0.5">
      <c r="A157" t="s">
        <v>88</v>
      </c>
      <c r="B157" t="s">
        <v>9</v>
      </c>
      <c r="C157">
        <v>2011</v>
      </c>
      <c r="D157">
        <v>2</v>
      </c>
      <c r="E157">
        <v>6154</v>
      </c>
      <c r="F157">
        <v>1</v>
      </c>
      <c r="G157">
        <v>1</v>
      </c>
      <c r="H157">
        <v>4</v>
      </c>
      <c r="I157">
        <v>114</v>
      </c>
      <c r="J157" t="s">
        <v>359</v>
      </c>
    </row>
    <row r="158" spans="1:10" x14ac:dyDescent="0.5">
      <c r="A158" t="s">
        <v>92</v>
      </c>
      <c r="B158" t="s">
        <v>9</v>
      </c>
      <c r="C158">
        <v>2016</v>
      </c>
      <c r="D158">
        <v>9</v>
      </c>
      <c r="E158">
        <v>5711.1111111111113</v>
      </c>
      <c r="F158">
        <v>1</v>
      </c>
      <c r="G158">
        <v>5</v>
      </c>
      <c r="H158">
        <v>3</v>
      </c>
      <c r="I158">
        <v>153</v>
      </c>
      <c r="J158" t="s">
        <v>359</v>
      </c>
    </row>
    <row r="159" spans="1:10" x14ac:dyDescent="0.5">
      <c r="A159" t="s">
        <v>94</v>
      </c>
      <c r="B159" t="s">
        <v>25</v>
      </c>
      <c r="C159">
        <v>2016</v>
      </c>
      <c r="D159">
        <v>11</v>
      </c>
      <c r="E159">
        <v>1209.090909090909</v>
      </c>
      <c r="F159">
        <v>1</v>
      </c>
      <c r="G159">
        <v>5</v>
      </c>
      <c r="H159">
        <v>1</v>
      </c>
      <c r="I159">
        <v>151</v>
      </c>
      <c r="J159" t="s">
        <v>359</v>
      </c>
    </row>
    <row r="160" spans="1:10" x14ac:dyDescent="0.5">
      <c r="A160" t="s">
        <v>97</v>
      </c>
      <c r="B160" t="s">
        <v>25</v>
      </c>
      <c r="C160">
        <v>2013</v>
      </c>
      <c r="D160">
        <v>5</v>
      </c>
      <c r="E160">
        <v>4360</v>
      </c>
      <c r="F160">
        <v>1</v>
      </c>
      <c r="G160">
        <v>3</v>
      </c>
      <c r="H160">
        <v>3</v>
      </c>
      <c r="I160">
        <v>133</v>
      </c>
      <c r="J160" t="s">
        <v>359</v>
      </c>
    </row>
    <row r="161" spans="1:10" x14ac:dyDescent="0.5">
      <c r="A161" t="s">
        <v>103</v>
      </c>
      <c r="B161" t="s">
        <v>25</v>
      </c>
      <c r="C161">
        <v>2011</v>
      </c>
      <c r="D161">
        <v>1</v>
      </c>
      <c r="E161">
        <v>6000</v>
      </c>
      <c r="F161">
        <v>1</v>
      </c>
      <c r="G161">
        <v>1</v>
      </c>
      <c r="H161">
        <v>3</v>
      </c>
      <c r="I161">
        <v>113</v>
      </c>
      <c r="J161" t="s">
        <v>359</v>
      </c>
    </row>
    <row r="162" spans="1:10" x14ac:dyDescent="0.5">
      <c r="A162" t="s">
        <v>104</v>
      </c>
      <c r="B162" t="s">
        <v>16</v>
      </c>
      <c r="C162">
        <v>2011</v>
      </c>
      <c r="D162">
        <v>4</v>
      </c>
      <c r="E162">
        <v>2976.5</v>
      </c>
      <c r="F162">
        <v>1</v>
      </c>
      <c r="G162">
        <v>3</v>
      </c>
      <c r="H162">
        <v>2</v>
      </c>
      <c r="I162">
        <v>132</v>
      </c>
      <c r="J162" t="s">
        <v>359</v>
      </c>
    </row>
    <row r="163" spans="1:10" x14ac:dyDescent="0.5">
      <c r="A163" t="s">
        <v>110</v>
      </c>
      <c r="B163" t="s">
        <v>105</v>
      </c>
      <c r="C163">
        <v>2013</v>
      </c>
      <c r="D163">
        <v>2</v>
      </c>
      <c r="E163">
        <v>2925</v>
      </c>
      <c r="F163">
        <v>1</v>
      </c>
      <c r="G163">
        <v>1</v>
      </c>
      <c r="H163">
        <v>2</v>
      </c>
      <c r="I163">
        <v>112</v>
      </c>
      <c r="J163" t="s">
        <v>359</v>
      </c>
    </row>
    <row r="164" spans="1:10" x14ac:dyDescent="0.5">
      <c r="A164" t="s">
        <v>112</v>
      </c>
      <c r="B164" t="s">
        <v>25</v>
      </c>
      <c r="C164">
        <v>2016</v>
      </c>
      <c r="D164">
        <v>9</v>
      </c>
      <c r="E164">
        <v>1390.5555555555557</v>
      </c>
      <c r="F164">
        <v>1</v>
      </c>
      <c r="G164">
        <v>5</v>
      </c>
      <c r="H164">
        <v>1</v>
      </c>
      <c r="I164">
        <v>151</v>
      </c>
      <c r="J164" t="s">
        <v>359</v>
      </c>
    </row>
    <row r="165" spans="1:10" x14ac:dyDescent="0.5">
      <c r="A165" t="s">
        <v>113</v>
      </c>
      <c r="B165" t="s">
        <v>25</v>
      </c>
      <c r="C165">
        <v>2017</v>
      </c>
      <c r="D165">
        <v>1</v>
      </c>
      <c r="E165">
        <v>6000</v>
      </c>
      <c r="F165">
        <v>1</v>
      </c>
      <c r="G165">
        <v>1</v>
      </c>
      <c r="H165">
        <v>3</v>
      </c>
      <c r="I165">
        <v>113</v>
      </c>
      <c r="J165" t="s">
        <v>359</v>
      </c>
    </row>
    <row r="166" spans="1:10" x14ac:dyDescent="0.5">
      <c r="A166" t="s">
        <v>115</v>
      </c>
      <c r="B166" t="s">
        <v>25</v>
      </c>
      <c r="C166">
        <v>2016</v>
      </c>
      <c r="D166">
        <v>6</v>
      </c>
      <c r="E166">
        <v>4694.5</v>
      </c>
      <c r="F166">
        <v>1</v>
      </c>
      <c r="G166">
        <v>4</v>
      </c>
      <c r="H166">
        <v>3</v>
      </c>
      <c r="I166">
        <v>143</v>
      </c>
      <c r="J166" t="s">
        <v>359</v>
      </c>
    </row>
    <row r="167" spans="1:10" x14ac:dyDescent="0.5">
      <c r="A167" t="s">
        <v>117</v>
      </c>
      <c r="B167" t="s">
        <v>16</v>
      </c>
      <c r="C167">
        <v>2014</v>
      </c>
      <c r="D167">
        <v>8</v>
      </c>
      <c r="E167">
        <v>934.5</v>
      </c>
      <c r="F167">
        <v>1</v>
      </c>
      <c r="G167">
        <v>4</v>
      </c>
      <c r="H167">
        <v>1</v>
      </c>
      <c r="I167">
        <v>141</v>
      </c>
      <c r="J167" t="s">
        <v>359</v>
      </c>
    </row>
    <row r="168" spans="1:10" x14ac:dyDescent="0.5">
      <c r="A168" t="s">
        <v>119</v>
      </c>
      <c r="B168" t="s">
        <v>35</v>
      </c>
      <c r="C168">
        <v>2019</v>
      </c>
      <c r="D168">
        <v>11</v>
      </c>
      <c r="E168">
        <v>809.09090909090912</v>
      </c>
      <c r="F168">
        <v>1</v>
      </c>
      <c r="G168">
        <v>5</v>
      </c>
      <c r="H168">
        <v>1</v>
      </c>
      <c r="I168">
        <v>151</v>
      </c>
      <c r="J168" t="s">
        <v>359</v>
      </c>
    </row>
    <row r="169" spans="1:10" x14ac:dyDescent="0.5">
      <c r="A169" t="s">
        <v>120</v>
      </c>
      <c r="B169" t="s">
        <v>35</v>
      </c>
      <c r="C169">
        <v>2018</v>
      </c>
      <c r="D169">
        <v>5</v>
      </c>
      <c r="E169">
        <v>1726.4</v>
      </c>
      <c r="F169">
        <v>1</v>
      </c>
      <c r="G169">
        <v>3</v>
      </c>
      <c r="H169">
        <v>1</v>
      </c>
      <c r="I169">
        <v>131</v>
      </c>
      <c r="J169" t="s">
        <v>359</v>
      </c>
    </row>
    <row r="170" spans="1:10" x14ac:dyDescent="0.5">
      <c r="A170" t="s">
        <v>123</v>
      </c>
      <c r="B170" t="s">
        <v>27</v>
      </c>
      <c r="C170">
        <v>2011</v>
      </c>
      <c r="D170">
        <v>2</v>
      </c>
      <c r="E170">
        <v>2916.5</v>
      </c>
      <c r="F170">
        <v>1</v>
      </c>
      <c r="G170">
        <v>1</v>
      </c>
      <c r="H170">
        <v>2</v>
      </c>
      <c r="I170">
        <v>112</v>
      </c>
      <c r="J170" t="s">
        <v>359</v>
      </c>
    </row>
    <row r="171" spans="1:10" x14ac:dyDescent="0.5">
      <c r="A171" t="s">
        <v>125</v>
      </c>
      <c r="B171" t="s">
        <v>27</v>
      </c>
      <c r="C171">
        <v>2019</v>
      </c>
      <c r="D171">
        <v>8</v>
      </c>
      <c r="E171">
        <v>3993.75</v>
      </c>
      <c r="F171">
        <v>1</v>
      </c>
      <c r="G171">
        <v>4</v>
      </c>
      <c r="H171">
        <v>2</v>
      </c>
      <c r="I171">
        <v>142</v>
      </c>
      <c r="J171" t="s">
        <v>359</v>
      </c>
    </row>
    <row r="172" spans="1:10" x14ac:dyDescent="0.5">
      <c r="A172" t="s">
        <v>127</v>
      </c>
      <c r="B172" t="s">
        <v>126</v>
      </c>
      <c r="C172">
        <v>2019</v>
      </c>
      <c r="D172">
        <v>12</v>
      </c>
      <c r="E172">
        <v>15763.75</v>
      </c>
      <c r="F172">
        <v>1</v>
      </c>
      <c r="G172">
        <v>5</v>
      </c>
      <c r="H172">
        <v>5</v>
      </c>
      <c r="I172">
        <v>155</v>
      </c>
      <c r="J172" t="s">
        <v>359</v>
      </c>
    </row>
    <row r="173" spans="1:10" x14ac:dyDescent="0.5">
      <c r="A173" t="s">
        <v>130</v>
      </c>
      <c r="B173" t="s">
        <v>25</v>
      </c>
      <c r="C173">
        <v>2018</v>
      </c>
      <c r="D173">
        <v>1</v>
      </c>
      <c r="E173">
        <v>5400</v>
      </c>
      <c r="F173">
        <v>1</v>
      </c>
      <c r="G173">
        <v>1</v>
      </c>
      <c r="H173">
        <v>3</v>
      </c>
      <c r="I173">
        <v>113</v>
      </c>
      <c r="J173" t="s">
        <v>359</v>
      </c>
    </row>
    <row r="174" spans="1:10" x14ac:dyDescent="0.5">
      <c r="A174" t="s">
        <v>131</v>
      </c>
      <c r="B174" t="s">
        <v>27</v>
      </c>
      <c r="C174">
        <v>2008</v>
      </c>
      <c r="D174">
        <v>1</v>
      </c>
      <c r="E174">
        <v>5100</v>
      </c>
      <c r="F174">
        <v>1</v>
      </c>
      <c r="G174">
        <v>1</v>
      </c>
      <c r="H174">
        <v>3</v>
      </c>
      <c r="I174">
        <v>113</v>
      </c>
      <c r="J174" t="s">
        <v>359</v>
      </c>
    </row>
    <row r="175" spans="1:10" x14ac:dyDescent="0.5">
      <c r="A175" t="s">
        <v>136</v>
      </c>
      <c r="B175" t="s">
        <v>6</v>
      </c>
      <c r="C175">
        <v>2019</v>
      </c>
      <c r="D175">
        <v>2</v>
      </c>
      <c r="E175">
        <v>3750</v>
      </c>
      <c r="F175">
        <v>1</v>
      </c>
      <c r="G175">
        <v>1</v>
      </c>
      <c r="H175">
        <v>2</v>
      </c>
      <c r="I175">
        <v>112</v>
      </c>
      <c r="J175" t="s">
        <v>359</v>
      </c>
    </row>
    <row r="176" spans="1:10" x14ac:dyDescent="0.5">
      <c r="A176" t="s">
        <v>137</v>
      </c>
      <c r="B176" t="s">
        <v>56</v>
      </c>
      <c r="C176">
        <v>2018</v>
      </c>
      <c r="D176">
        <v>6</v>
      </c>
      <c r="E176">
        <v>3296.3333333333335</v>
      </c>
      <c r="F176">
        <v>1</v>
      </c>
      <c r="G176">
        <v>4</v>
      </c>
      <c r="H176">
        <v>2</v>
      </c>
      <c r="I176">
        <v>142</v>
      </c>
      <c r="J176" t="s">
        <v>359</v>
      </c>
    </row>
    <row r="177" spans="1:10" x14ac:dyDescent="0.5">
      <c r="A177" t="s">
        <v>105</v>
      </c>
      <c r="B177" t="s">
        <v>9</v>
      </c>
      <c r="C177">
        <v>2019</v>
      </c>
      <c r="D177">
        <v>3</v>
      </c>
      <c r="E177">
        <v>9758.3333333333339</v>
      </c>
      <c r="F177">
        <v>1</v>
      </c>
      <c r="G177">
        <v>2</v>
      </c>
      <c r="H177">
        <v>5</v>
      </c>
      <c r="I177">
        <v>125</v>
      </c>
      <c r="J177" t="s">
        <v>359</v>
      </c>
    </row>
    <row r="178" spans="1:10" x14ac:dyDescent="0.5">
      <c r="A178" t="s">
        <v>142</v>
      </c>
      <c r="B178" t="s">
        <v>22</v>
      </c>
      <c r="C178">
        <v>2015</v>
      </c>
      <c r="D178">
        <v>8</v>
      </c>
      <c r="E178">
        <v>16757.75</v>
      </c>
      <c r="F178">
        <v>1</v>
      </c>
      <c r="G178">
        <v>4</v>
      </c>
      <c r="H178">
        <v>5</v>
      </c>
      <c r="I178">
        <v>145</v>
      </c>
      <c r="J178" t="s">
        <v>359</v>
      </c>
    </row>
    <row r="179" spans="1:10" x14ac:dyDescent="0.5">
      <c r="A179" t="s">
        <v>289</v>
      </c>
      <c r="B179" t="s">
        <v>22</v>
      </c>
      <c r="C179">
        <v>2007</v>
      </c>
      <c r="D179">
        <v>2</v>
      </c>
      <c r="E179">
        <v>4750</v>
      </c>
      <c r="F179">
        <v>1</v>
      </c>
      <c r="G179">
        <v>1</v>
      </c>
      <c r="H179">
        <v>3</v>
      </c>
      <c r="I179">
        <v>113</v>
      </c>
      <c r="J179" t="s">
        <v>359</v>
      </c>
    </row>
    <row r="180" spans="1:10" x14ac:dyDescent="0.5">
      <c r="A180" t="s">
        <v>295</v>
      </c>
      <c r="B180" t="s">
        <v>126</v>
      </c>
      <c r="C180">
        <v>2017</v>
      </c>
      <c r="D180">
        <v>3</v>
      </c>
      <c r="E180">
        <v>1733.3333333333333</v>
      </c>
      <c r="F180">
        <v>1</v>
      </c>
      <c r="G180">
        <v>2</v>
      </c>
      <c r="H180">
        <v>1</v>
      </c>
      <c r="I180">
        <v>121</v>
      </c>
      <c r="J180" t="s">
        <v>359</v>
      </c>
    </row>
    <row r="181" spans="1:10" x14ac:dyDescent="0.5">
      <c r="A181" t="s">
        <v>296</v>
      </c>
      <c r="B181" t="s">
        <v>25</v>
      </c>
      <c r="C181">
        <v>2019</v>
      </c>
      <c r="D181">
        <v>3</v>
      </c>
      <c r="E181">
        <v>4388</v>
      </c>
      <c r="F181">
        <v>1</v>
      </c>
      <c r="G181">
        <v>2</v>
      </c>
      <c r="H181">
        <v>3</v>
      </c>
      <c r="I181">
        <v>123</v>
      </c>
      <c r="J181" t="s">
        <v>359</v>
      </c>
    </row>
    <row r="182" spans="1:10" x14ac:dyDescent="0.5">
      <c r="A182" t="s">
        <v>299</v>
      </c>
      <c r="B182" t="s">
        <v>6</v>
      </c>
      <c r="C182">
        <v>2019</v>
      </c>
      <c r="D182">
        <v>1</v>
      </c>
      <c r="E182">
        <v>7312</v>
      </c>
      <c r="F182">
        <v>1</v>
      </c>
      <c r="G182">
        <v>1</v>
      </c>
      <c r="H182">
        <v>4</v>
      </c>
      <c r="I182">
        <v>114</v>
      </c>
      <c r="J182" t="s">
        <v>359</v>
      </c>
    </row>
    <row r="183" spans="1:10" x14ac:dyDescent="0.5">
      <c r="A183" t="s">
        <v>302</v>
      </c>
      <c r="B183" t="s">
        <v>6</v>
      </c>
      <c r="C183">
        <v>2018</v>
      </c>
      <c r="D183">
        <v>1</v>
      </c>
      <c r="E183">
        <v>8984</v>
      </c>
      <c r="F183">
        <v>1</v>
      </c>
      <c r="G183">
        <v>1</v>
      </c>
      <c r="H183">
        <v>4</v>
      </c>
      <c r="I183">
        <v>114</v>
      </c>
      <c r="J183" t="s">
        <v>359</v>
      </c>
    </row>
    <row r="184" spans="1:10" x14ac:dyDescent="0.5">
      <c r="A184" t="s">
        <v>304</v>
      </c>
      <c r="B184" t="s">
        <v>6</v>
      </c>
      <c r="C184">
        <v>2019</v>
      </c>
      <c r="D184">
        <v>1</v>
      </c>
      <c r="E184">
        <v>7579</v>
      </c>
      <c r="F184">
        <v>1</v>
      </c>
      <c r="G184">
        <v>1</v>
      </c>
      <c r="H184">
        <v>4</v>
      </c>
      <c r="I184">
        <v>114</v>
      </c>
      <c r="J184" t="s">
        <v>359</v>
      </c>
    </row>
    <row r="185" spans="1:10" x14ac:dyDescent="0.5">
      <c r="A185" t="s">
        <v>306</v>
      </c>
      <c r="B185" t="s">
        <v>6</v>
      </c>
      <c r="C185">
        <v>2019</v>
      </c>
      <c r="D185">
        <v>1</v>
      </c>
      <c r="E185">
        <v>6312</v>
      </c>
      <c r="F185">
        <v>1</v>
      </c>
      <c r="G185">
        <v>1</v>
      </c>
      <c r="H185">
        <v>4</v>
      </c>
      <c r="I185">
        <v>114</v>
      </c>
      <c r="J185" t="s">
        <v>359</v>
      </c>
    </row>
    <row r="186" spans="1:10" x14ac:dyDescent="0.5">
      <c r="A186" t="s">
        <v>307</v>
      </c>
      <c r="B186" t="s">
        <v>142</v>
      </c>
      <c r="C186">
        <v>2011</v>
      </c>
      <c r="D186">
        <v>3</v>
      </c>
      <c r="E186">
        <v>4000</v>
      </c>
      <c r="F186">
        <v>1</v>
      </c>
      <c r="G186">
        <v>2</v>
      </c>
      <c r="H186">
        <v>2</v>
      </c>
      <c r="I186">
        <v>122</v>
      </c>
      <c r="J186" t="s">
        <v>359</v>
      </c>
    </row>
    <row r="187" spans="1:10" x14ac:dyDescent="0.5">
      <c r="A187" t="s">
        <v>310</v>
      </c>
      <c r="B187" t="s">
        <v>9</v>
      </c>
      <c r="C187">
        <v>2019</v>
      </c>
      <c r="D187">
        <v>5</v>
      </c>
      <c r="E187">
        <v>6690</v>
      </c>
      <c r="F187">
        <v>1</v>
      </c>
      <c r="G187">
        <v>3</v>
      </c>
      <c r="H187">
        <v>4</v>
      </c>
      <c r="I187">
        <v>134</v>
      </c>
      <c r="J187" t="s">
        <v>359</v>
      </c>
    </row>
    <row r="188" spans="1:10" x14ac:dyDescent="0.5">
      <c r="A188" t="s">
        <v>312</v>
      </c>
      <c r="B188" t="s">
        <v>25</v>
      </c>
      <c r="C188">
        <v>2011</v>
      </c>
      <c r="D188">
        <v>2</v>
      </c>
      <c r="E188">
        <v>7500</v>
      </c>
      <c r="F188">
        <v>1</v>
      </c>
      <c r="G188">
        <v>1</v>
      </c>
      <c r="H188">
        <v>4</v>
      </c>
      <c r="I188">
        <v>114</v>
      </c>
      <c r="J188" t="s">
        <v>359</v>
      </c>
    </row>
    <row r="189" spans="1:10" x14ac:dyDescent="0.5">
      <c r="A189" t="s">
        <v>315</v>
      </c>
      <c r="B189" t="s">
        <v>52</v>
      </c>
      <c r="C189">
        <v>2016</v>
      </c>
      <c r="D189">
        <v>2</v>
      </c>
      <c r="E189">
        <v>6000</v>
      </c>
      <c r="F189">
        <v>1</v>
      </c>
      <c r="G189">
        <v>1</v>
      </c>
      <c r="H189">
        <v>3</v>
      </c>
      <c r="I189">
        <v>113</v>
      </c>
      <c r="J189" t="s">
        <v>359</v>
      </c>
    </row>
    <row r="190" spans="1:10" x14ac:dyDescent="0.5">
      <c r="A190" t="s">
        <v>316</v>
      </c>
      <c r="B190" t="s">
        <v>52</v>
      </c>
      <c r="C190">
        <v>2016</v>
      </c>
      <c r="D190">
        <v>2</v>
      </c>
      <c r="E190">
        <v>6000</v>
      </c>
      <c r="F190">
        <v>1</v>
      </c>
      <c r="G190">
        <v>1</v>
      </c>
      <c r="H190">
        <v>3</v>
      </c>
      <c r="I190">
        <v>113</v>
      </c>
      <c r="J190" t="s">
        <v>359</v>
      </c>
    </row>
    <row r="191" spans="1:10" x14ac:dyDescent="0.5">
      <c r="A191" t="s">
        <v>318</v>
      </c>
      <c r="B191" t="s">
        <v>25</v>
      </c>
      <c r="C191">
        <v>2012</v>
      </c>
      <c r="D191">
        <v>1</v>
      </c>
      <c r="E191">
        <v>6195</v>
      </c>
      <c r="F191">
        <v>1</v>
      </c>
      <c r="G191">
        <v>1</v>
      </c>
      <c r="H191">
        <v>4</v>
      </c>
      <c r="I191">
        <v>114</v>
      </c>
      <c r="J191" t="s">
        <v>359</v>
      </c>
    </row>
    <row r="192" spans="1:10" x14ac:dyDescent="0.5">
      <c r="A192" t="s">
        <v>324</v>
      </c>
      <c r="B192" t="s">
        <v>142</v>
      </c>
      <c r="C192">
        <v>2018</v>
      </c>
      <c r="D192">
        <v>1</v>
      </c>
      <c r="E192">
        <v>6500</v>
      </c>
      <c r="F192">
        <v>1</v>
      </c>
      <c r="G192">
        <v>1</v>
      </c>
      <c r="H192">
        <v>4</v>
      </c>
      <c r="I192">
        <v>114</v>
      </c>
      <c r="J192" t="s">
        <v>359</v>
      </c>
    </row>
    <row r="193" spans="1:10" x14ac:dyDescent="0.5">
      <c r="A193" t="s">
        <v>328</v>
      </c>
      <c r="B193" t="s">
        <v>19</v>
      </c>
      <c r="C193">
        <v>2017</v>
      </c>
      <c r="D193">
        <v>1</v>
      </c>
      <c r="E193">
        <v>15000</v>
      </c>
      <c r="F193">
        <v>1</v>
      </c>
      <c r="G193">
        <v>1</v>
      </c>
      <c r="H193">
        <v>5</v>
      </c>
      <c r="I193">
        <v>115</v>
      </c>
      <c r="J193" t="s">
        <v>359</v>
      </c>
    </row>
    <row r="194" spans="1:10" x14ac:dyDescent="0.5">
      <c r="A194" t="s">
        <v>329</v>
      </c>
      <c r="B194" t="s">
        <v>67</v>
      </c>
      <c r="C194">
        <v>2017</v>
      </c>
      <c r="D194">
        <v>3</v>
      </c>
      <c r="E194">
        <v>13323.333333333334</v>
      </c>
      <c r="F194">
        <v>1</v>
      </c>
      <c r="G194">
        <v>2</v>
      </c>
      <c r="H194">
        <v>5</v>
      </c>
      <c r="I194">
        <v>125</v>
      </c>
      <c r="J194" t="s">
        <v>359</v>
      </c>
    </row>
    <row r="195" spans="1:10" x14ac:dyDescent="0.5">
      <c r="A195" t="s">
        <v>331</v>
      </c>
      <c r="B195" t="s">
        <v>58</v>
      </c>
      <c r="C195">
        <v>2016</v>
      </c>
      <c r="D195">
        <v>2</v>
      </c>
      <c r="E195">
        <v>30000</v>
      </c>
      <c r="F195">
        <v>1</v>
      </c>
      <c r="G195">
        <v>1</v>
      </c>
      <c r="H195">
        <v>5</v>
      </c>
      <c r="I195">
        <v>115</v>
      </c>
      <c r="J195" t="s">
        <v>359</v>
      </c>
    </row>
    <row r="196" spans="1:10" x14ac:dyDescent="0.5">
      <c r="A196" t="s">
        <v>333</v>
      </c>
      <c r="B196" t="s">
        <v>142</v>
      </c>
      <c r="C196">
        <v>2014</v>
      </c>
      <c r="D196">
        <v>2</v>
      </c>
      <c r="E196">
        <v>3250</v>
      </c>
      <c r="F196">
        <v>1</v>
      </c>
      <c r="G196">
        <v>1</v>
      </c>
      <c r="H196">
        <v>2</v>
      </c>
      <c r="I196">
        <v>112</v>
      </c>
      <c r="J196" t="s">
        <v>359</v>
      </c>
    </row>
    <row r="197" spans="1:10" x14ac:dyDescent="0.5">
      <c r="A197" t="s">
        <v>334</v>
      </c>
      <c r="B197" t="s">
        <v>9</v>
      </c>
      <c r="C197">
        <v>2015</v>
      </c>
      <c r="D197">
        <v>4</v>
      </c>
      <c r="E197">
        <v>9485</v>
      </c>
      <c r="F197">
        <v>1</v>
      </c>
      <c r="G197">
        <v>3</v>
      </c>
      <c r="H197">
        <v>5</v>
      </c>
      <c r="I197">
        <v>135</v>
      </c>
      <c r="J197" t="s">
        <v>359</v>
      </c>
    </row>
    <row r="198" spans="1:10" x14ac:dyDescent="0.5">
      <c r="A198" t="s">
        <v>336</v>
      </c>
      <c r="B198" t="s">
        <v>142</v>
      </c>
      <c r="C198">
        <v>2016</v>
      </c>
      <c r="D198">
        <v>3</v>
      </c>
      <c r="E198">
        <v>16816.666666666668</v>
      </c>
      <c r="F198">
        <v>1</v>
      </c>
      <c r="G198">
        <v>2</v>
      </c>
      <c r="H198">
        <v>5</v>
      </c>
      <c r="I198">
        <v>125</v>
      </c>
      <c r="J198" t="s">
        <v>359</v>
      </c>
    </row>
    <row r="199" spans="1:10" x14ac:dyDescent="0.5">
      <c r="A199" t="s">
        <v>341</v>
      </c>
      <c r="B199" t="s">
        <v>329</v>
      </c>
      <c r="C199">
        <v>2018</v>
      </c>
      <c r="D199">
        <v>1</v>
      </c>
      <c r="E199">
        <v>12163</v>
      </c>
      <c r="F199">
        <v>1</v>
      </c>
      <c r="G199">
        <v>1</v>
      </c>
      <c r="H199">
        <v>5</v>
      </c>
      <c r="I199">
        <v>115</v>
      </c>
      <c r="J199" t="s">
        <v>359</v>
      </c>
    </row>
    <row r="200" spans="1:10" x14ac:dyDescent="0.5">
      <c r="A200" t="s">
        <v>342</v>
      </c>
      <c r="B200" t="s">
        <v>19</v>
      </c>
      <c r="C200">
        <v>2018</v>
      </c>
      <c r="D200">
        <v>2</v>
      </c>
      <c r="E200">
        <v>2889</v>
      </c>
      <c r="F200">
        <v>1</v>
      </c>
      <c r="G200">
        <v>1</v>
      </c>
      <c r="H200">
        <v>2</v>
      </c>
      <c r="I200">
        <v>112</v>
      </c>
      <c r="J200" t="s">
        <v>359</v>
      </c>
    </row>
    <row r="201" spans="1:10" x14ac:dyDescent="0.5">
      <c r="A201" t="s">
        <v>345</v>
      </c>
      <c r="B201" t="s">
        <v>46</v>
      </c>
      <c r="C201">
        <v>2017</v>
      </c>
      <c r="D201">
        <v>1</v>
      </c>
      <c r="E201">
        <v>25000</v>
      </c>
      <c r="F201">
        <v>1</v>
      </c>
      <c r="G201">
        <v>1</v>
      </c>
      <c r="H201">
        <v>5</v>
      </c>
      <c r="I201">
        <v>115</v>
      </c>
      <c r="J201" t="s">
        <v>359</v>
      </c>
    </row>
    <row r="202" spans="1:10" x14ac:dyDescent="0.5">
      <c r="A202" t="s">
        <v>347</v>
      </c>
      <c r="B202" t="s">
        <v>22</v>
      </c>
      <c r="C202">
        <v>2011</v>
      </c>
      <c r="D202">
        <v>3</v>
      </c>
      <c r="E202">
        <v>2153.3333333333335</v>
      </c>
      <c r="F202">
        <v>1</v>
      </c>
      <c r="G202">
        <v>2</v>
      </c>
      <c r="H202">
        <v>1</v>
      </c>
      <c r="I202">
        <v>121</v>
      </c>
      <c r="J202" t="s">
        <v>359</v>
      </c>
    </row>
    <row r="203" spans="1:10" x14ac:dyDescent="0.5">
      <c r="A203" t="s">
        <v>348</v>
      </c>
      <c r="B203" t="s">
        <v>126</v>
      </c>
      <c r="C203">
        <v>2016</v>
      </c>
      <c r="D203">
        <v>4</v>
      </c>
      <c r="E203">
        <v>1580.75</v>
      </c>
      <c r="F203">
        <v>1</v>
      </c>
      <c r="G203">
        <v>3</v>
      </c>
      <c r="H203">
        <v>1</v>
      </c>
      <c r="I203">
        <v>131</v>
      </c>
      <c r="J203" t="s">
        <v>359</v>
      </c>
    </row>
    <row r="204" spans="1:10" x14ac:dyDescent="0.5">
      <c r="A204" t="s">
        <v>349</v>
      </c>
      <c r="B204" t="s">
        <v>22</v>
      </c>
      <c r="C204">
        <v>2019</v>
      </c>
      <c r="D204">
        <v>22</v>
      </c>
      <c r="E204">
        <v>6578.636363636364</v>
      </c>
      <c r="F204">
        <v>1</v>
      </c>
      <c r="G204">
        <v>5</v>
      </c>
      <c r="H204">
        <v>4</v>
      </c>
      <c r="I204">
        <v>154</v>
      </c>
      <c r="J204" t="s">
        <v>359</v>
      </c>
    </row>
  </sheetData>
  <phoneticPr fontId="19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1C0B-1FE5-43A0-87E6-CB1118EC876C}">
  <dimension ref="B1:U230"/>
  <sheetViews>
    <sheetView topLeftCell="A145" workbookViewId="0">
      <selection activeCell="B127" sqref="B127"/>
    </sheetView>
  </sheetViews>
  <sheetFormatPr defaultRowHeight="14.35" x14ac:dyDescent="0.5"/>
  <cols>
    <col min="2" max="2" width="23.8203125" bestFit="1" customWidth="1"/>
    <col min="3" max="3" width="18.9375" bestFit="1" customWidth="1"/>
    <col min="4" max="20" width="7.29296875" bestFit="1" customWidth="1"/>
    <col min="21" max="21" width="16.3515625" bestFit="1" customWidth="1"/>
  </cols>
  <sheetData>
    <row r="1" spans="2:21" x14ac:dyDescent="0.5">
      <c r="B1" s="48" t="s">
        <v>194</v>
      </c>
      <c r="C1" t="s" vm="1">
        <v>364</v>
      </c>
    </row>
    <row r="2" spans="2:21" x14ac:dyDescent="0.5">
      <c r="B2" s="48" t="s">
        <v>146</v>
      </c>
      <c r="C2" t="s" vm="2">
        <v>364</v>
      </c>
    </row>
    <row r="4" spans="2:21" x14ac:dyDescent="0.5">
      <c r="B4" s="48" t="s">
        <v>362</v>
      </c>
      <c r="C4" s="48" t="s">
        <v>363</v>
      </c>
    </row>
    <row r="5" spans="2:21" x14ac:dyDescent="0.5">
      <c r="B5" s="48" t="s">
        <v>360</v>
      </c>
      <c r="C5">
        <v>2006</v>
      </c>
      <c r="D5">
        <v>2007</v>
      </c>
      <c r="E5">
        <v>2008</v>
      </c>
      <c r="F5">
        <v>2009</v>
      </c>
      <c r="G5">
        <v>2010</v>
      </c>
      <c r="H5">
        <v>2011</v>
      </c>
      <c r="I5">
        <v>2012</v>
      </c>
      <c r="J5">
        <v>2013</v>
      </c>
      <c r="K5">
        <v>2014</v>
      </c>
      <c r="L5">
        <v>2015</v>
      </c>
      <c r="M5">
        <v>2016</v>
      </c>
      <c r="N5">
        <v>2017</v>
      </c>
      <c r="O5">
        <v>2018</v>
      </c>
      <c r="P5">
        <v>2019</v>
      </c>
      <c r="Q5">
        <v>2020</v>
      </c>
      <c r="R5">
        <v>2021</v>
      </c>
      <c r="S5">
        <v>2022</v>
      </c>
      <c r="T5">
        <v>2023</v>
      </c>
      <c r="U5" t="s">
        <v>361</v>
      </c>
    </row>
    <row r="6" spans="2:21" x14ac:dyDescent="0.5">
      <c r="B6" s="49" t="s">
        <v>352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2:21" x14ac:dyDescent="0.5">
      <c r="B7" s="50" t="s">
        <v>55</v>
      </c>
      <c r="C7" s="1"/>
      <c r="D7" s="1"/>
      <c r="E7" s="1"/>
      <c r="F7" s="1"/>
      <c r="G7" s="1"/>
      <c r="H7" s="1"/>
      <c r="I7" s="1"/>
      <c r="J7" s="1"/>
      <c r="K7" s="1"/>
      <c r="L7" s="1">
        <v>2069</v>
      </c>
      <c r="M7" s="1">
        <v>10400</v>
      </c>
      <c r="N7" s="1">
        <v>6708</v>
      </c>
      <c r="O7" s="1"/>
      <c r="P7" s="1"/>
      <c r="Q7" s="1"/>
      <c r="R7" s="1"/>
      <c r="S7" s="1"/>
      <c r="T7" s="1"/>
      <c r="U7" s="1">
        <v>19177</v>
      </c>
    </row>
    <row r="8" spans="2:21" x14ac:dyDescent="0.5">
      <c r="B8" s="49" t="s">
        <v>60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2:21" x14ac:dyDescent="0.5">
      <c r="B9" s="50" t="s">
        <v>339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>
        <v>30000</v>
      </c>
      <c r="U9" s="1">
        <v>30000</v>
      </c>
    </row>
    <row r="10" spans="2:21" x14ac:dyDescent="0.5">
      <c r="B10" s="50" t="s">
        <v>63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>
        <v>2500</v>
      </c>
      <c r="S10" s="1">
        <v>7493</v>
      </c>
      <c r="T10" s="1">
        <v>2507</v>
      </c>
      <c r="U10" s="1">
        <v>12500</v>
      </c>
    </row>
    <row r="11" spans="2:21" x14ac:dyDescent="0.5">
      <c r="B11" s="49" t="s">
        <v>27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2:21" x14ac:dyDescent="0.5">
      <c r="B12" s="50" t="s">
        <v>26</v>
      </c>
      <c r="C12" s="1">
        <v>3000</v>
      </c>
      <c r="D12" s="1">
        <v>8750</v>
      </c>
      <c r="E12" s="1">
        <v>900</v>
      </c>
      <c r="F12" s="1"/>
      <c r="G12" s="1">
        <v>8998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>
        <v>21648</v>
      </c>
    </row>
    <row r="13" spans="2:21" x14ac:dyDescent="0.5">
      <c r="B13" s="50" t="s">
        <v>131</v>
      </c>
      <c r="C13" s="1"/>
      <c r="D13" s="1"/>
      <c r="E13" s="1">
        <v>5100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>
        <v>5100</v>
      </c>
    </row>
    <row r="14" spans="2:21" x14ac:dyDescent="0.5">
      <c r="B14" s="50" t="s">
        <v>83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v>9887</v>
      </c>
      <c r="Q14" s="1"/>
      <c r="R14" s="1"/>
      <c r="S14" s="1"/>
      <c r="T14" s="1"/>
      <c r="U14" s="1">
        <v>9887</v>
      </c>
    </row>
    <row r="15" spans="2:21" x14ac:dyDescent="0.5">
      <c r="B15" s="50" t="s">
        <v>322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>
        <v>4590</v>
      </c>
      <c r="S15" s="1">
        <v>1600</v>
      </c>
      <c r="T15" s="1"/>
      <c r="U15" s="1">
        <v>6190</v>
      </c>
    </row>
    <row r="16" spans="2:21" x14ac:dyDescent="0.5">
      <c r="B16" s="50" t="s">
        <v>308</v>
      </c>
      <c r="C16" s="1"/>
      <c r="D16" s="1"/>
      <c r="E16" s="1"/>
      <c r="F16" s="1"/>
      <c r="G16" s="1"/>
      <c r="H16" s="1"/>
      <c r="I16" s="1"/>
      <c r="J16" s="1">
        <v>2250</v>
      </c>
      <c r="K16" s="1">
        <v>6000</v>
      </c>
      <c r="L16" s="1">
        <v>6100</v>
      </c>
      <c r="M16" s="1">
        <v>4221</v>
      </c>
      <c r="N16" s="1">
        <v>12921</v>
      </c>
      <c r="O16" s="1">
        <v>10850</v>
      </c>
      <c r="P16" s="1">
        <v>18825</v>
      </c>
      <c r="Q16" s="1">
        <v>24500</v>
      </c>
      <c r="R16" s="1"/>
      <c r="S16" s="1"/>
      <c r="T16" s="1"/>
      <c r="U16" s="1">
        <v>85667</v>
      </c>
    </row>
    <row r="17" spans="2:21" x14ac:dyDescent="0.5">
      <c r="B17" s="50" t="s">
        <v>125</v>
      </c>
      <c r="C17" s="1"/>
      <c r="D17" s="1"/>
      <c r="E17" s="1"/>
      <c r="F17" s="1"/>
      <c r="G17" s="1">
        <v>6500</v>
      </c>
      <c r="H17" s="1">
        <v>8000</v>
      </c>
      <c r="I17" s="1">
        <v>5500</v>
      </c>
      <c r="J17" s="1">
        <v>1500</v>
      </c>
      <c r="K17" s="1">
        <v>3750</v>
      </c>
      <c r="L17" s="1"/>
      <c r="M17" s="1"/>
      <c r="N17" s="1">
        <v>5250</v>
      </c>
      <c r="O17" s="1">
        <v>750</v>
      </c>
      <c r="P17" s="1">
        <v>700</v>
      </c>
      <c r="Q17" s="1"/>
      <c r="R17" s="1"/>
      <c r="S17" s="1"/>
      <c r="T17" s="1"/>
      <c r="U17" s="1">
        <v>31950</v>
      </c>
    </row>
    <row r="18" spans="2:21" x14ac:dyDescent="0.5">
      <c r="B18" s="50" t="s">
        <v>309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>
        <v>1125</v>
      </c>
      <c r="P18" s="1">
        <v>1500</v>
      </c>
      <c r="Q18" s="1">
        <v>2200</v>
      </c>
      <c r="R18" s="1">
        <v>2000</v>
      </c>
      <c r="S18" s="1">
        <v>2000</v>
      </c>
      <c r="T18" s="1"/>
      <c r="U18" s="1">
        <v>8825</v>
      </c>
    </row>
    <row r="19" spans="2:21" x14ac:dyDescent="0.5">
      <c r="B19" s="50" t="s">
        <v>123</v>
      </c>
      <c r="C19" s="1"/>
      <c r="D19" s="1"/>
      <c r="E19" s="1"/>
      <c r="F19" s="1"/>
      <c r="G19" s="1">
        <v>5000</v>
      </c>
      <c r="H19" s="1">
        <v>833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>
        <v>5833</v>
      </c>
    </row>
    <row r="20" spans="2:21" x14ac:dyDescent="0.5">
      <c r="B20" s="49" t="s">
        <v>74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 x14ac:dyDescent="0.5">
      <c r="B21" s="50" t="s">
        <v>321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>
        <v>3960</v>
      </c>
      <c r="R21" s="1">
        <v>4225</v>
      </c>
      <c r="S21" s="1">
        <v>4500</v>
      </c>
      <c r="T21" s="1">
        <v>1275</v>
      </c>
      <c r="U21" s="1">
        <v>13960</v>
      </c>
    </row>
    <row r="22" spans="2:21" x14ac:dyDescent="0.5">
      <c r="B22" s="50" t="s">
        <v>335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>
        <v>11867</v>
      </c>
      <c r="R22" s="1">
        <v>4000</v>
      </c>
      <c r="S22" s="1"/>
      <c r="T22" s="1"/>
      <c r="U22" s="1">
        <v>15867</v>
      </c>
    </row>
    <row r="23" spans="2:21" x14ac:dyDescent="0.5">
      <c r="B23" s="49" t="s">
        <v>77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 x14ac:dyDescent="0.5">
      <c r="B24" s="50" t="s">
        <v>87</v>
      </c>
      <c r="C24" s="1"/>
      <c r="D24" s="1"/>
      <c r="E24" s="1"/>
      <c r="F24" s="1"/>
      <c r="G24" s="1"/>
      <c r="H24" s="1">
        <v>13000</v>
      </c>
      <c r="I24" s="1"/>
      <c r="J24" s="1">
        <v>-1815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>
        <v>11185</v>
      </c>
    </row>
    <row r="25" spans="2:21" x14ac:dyDescent="0.5">
      <c r="B25" s="49" t="s">
        <v>351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 x14ac:dyDescent="0.5">
      <c r="B26" s="50" t="s">
        <v>61</v>
      </c>
      <c r="C26" s="1"/>
      <c r="D26" s="1"/>
      <c r="E26" s="1">
        <v>477</v>
      </c>
      <c r="F26" s="1">
        <v>1373</v>
      </c>
      <c r="G26" s="1">
        <v>1500</v>
      </c>
      <c r="H26" s="1">
        <v>1930</v>
      </c>
      <c r="I26" s="1">
        <v>1500</v>
      </c>
      <c r="J26" s="1">
        <v>1150</v>
      </c>
      <c r="K26" s="1">
        <v>1600</v>
      </c>
      <c r="L26" s="1">
        <v>2100</v>
      </c>
      <c r="M26" s="1">
        <v>1100</v>
      </c>
      <c r="N26" s="1">
        <v>2100</v>
      </c>
      <c r="O26" s="1">
        <v>400</v>
      </c>
      <c r="P26" s="1">
        <v>300</v>
      </c>
      <c r="Q26" s="1">
        <v>350</v>
      </c>
      <c r="R26" s="1">
        <v>400</v>
      </c>
      <c r="S26" s="1">
        <v>350</v>
      </c>
      <c r="T26" s="1">
        <v>300</v>
      </c>
      <c r="U26" s="1">
        <v>16930</v>
      </c>
    </row>
    <row r="27" spans="2:21" x14ac:dyDescent="0.5">
      <c r="B27" s="49" t="s">
        <v>108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 x14ac:dyDescent="0.5">
      <c r="B28" s="50" t="s">
        <v>337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>
        <v>4650</v>
      </c>
      <c r="T28" s="1">
        <v>6100</v>
      </c>
      <c r="U28" s="1">
        <v>10750</v>
      </c>
    </row>
    <row r="29" spans="2:21" x14ac:dyDescent="0.5">
      <c r="B29" s="49" t="s">
        <v>85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 x14ac:dyDescent="0.5">
      <c r="B30" s="50" t="s">
        <v>100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>
        <v>1521</v>
      </c>
      <c r="S30" s="1">
        <v>4500</v>
      </c>
      <c r="T30" s="1"/>
      <c r="U30" s="1">
        <v>6021</v>
      </c>
    </row>
    <row r="31" spans="2:21" x14ac:dyDescent="0.5">
      <c r="B31" s="49" t="s">
        <v>91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 x14ac:dyDescent="0.5">
      <c r="B32" s="50" t="s">
        <v>109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>
        <v>5000</v>
      </c>
      <c r="R32" s="1">
        <v>5000</v>
      </c>
      <c r="S32" s="1">
        <v>5000</v>
      </c>
      <c r="T32" s="1">
        <v>5000</v>
      </c>
      <c r="U32" s="1">
        <v>20000</v>
      </c>
    </row>
    <row r="33" spans="2:21" x14ac:dyDescent="0.5">
      <c r="B33" s="49" t="s">
        <v>340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1" x14ac:dyDescent="0.5">
      <c r="B34" s="50" t="s">
        <v>133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>
        <v>2000</v>
      </c>
      <c r="R34" s="1">
        <v>4000</v>
      </c>
      <c r="S34" s="1">
        <v>2000</v>
      </c>
      <c r="T34" s="1">
        <v>936</v>
      </c>
      <c r="U34" s="1">
        <v>8936</v>
      </c>
    </row>
    <row r="35" spans="2:21" x14ac:dyDescent="0.5">
      <c r="B35" s="49" t="s">
        <v>71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2:21" x14ac:dyDescent="0.5">
      <c r="B36" s="50" t="s">
        <v>99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>
        <v>3440</v>
      </c>
      <c r="T36" s="1">
        <v>4333</v>
      </c>
      <c r="U36" s="1">
        <v>7773</v>
      </c>
    </row>
    <row r="37" spans="2:21" x14ac:dyDescent="0.5">
      <c r="B37" s="49" t="s">
        <v>293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2:21" x14ac:dyDescent="0.5">
      <c r="B38" s="50" t="s">
        <v>294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>
        <v>16522</v>
      </c>
      <c r="U38" s="1">
        <v>16522</v>
      </c>
    </row>
    <row r="39" spans="2:21" x14ac:dyDescent="0.5">
      <c r="B39" s="49" t="s">
        <v>22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2:21" x14ac:dyDescent="0.5">
      <c r="B40" s="50" t="s">
        <v>27</v>
      </c>
      <c r="C40" s="1">
        <v>29500</v>
      </c>
      <c r="D40" s="1">
        <v>44250</v>
      </c>
      <c r="E40" s="1">
        <v>59128</v>
      </c>
      <c r="F40" s="1">
        <v>62428</v>
      </c>
      <c r="G40" s="1">
        <v>68428</v>
      </c>
      <c r="H40" s="1">
        <v>77058</v>
      </c>
      <c r="I40" s="1">
        <v>64800</v>
      </c>
      <c r="J40" s="1">
        <v>37075</v>
      </c>
      <c r="K40" s="1">
        <v>15825</v>
      </c>
      <c r="L40" s="1">
        <v>1650</v>
      </c>
      <c r="M40" s="1"/>
      <c r="N40" s="1">
        <v>65310</v>
      </c>
      <c r="O40" s="1"/>
      <c r="P40" s="1"/>
      <c r="Q40" s="1"/>
      <c r="R40" s="1"/>
      <c r="S40" s="1"/>
      <c r="T40" s="1"/>
      <c r="U40" s="1">
        <v>525452</v>
      </c>
    </row>
    <row r="41" spans="2:21" x14ac:dyDescent="0.5">
      <c r="B41" s="50" t="s">
        <v>70</v>
      </c>
      <c r="C41" s="1">
        <v>500</v>
      </c>
      <c r="D41" s="1">
        <v>3930</v>
      </c>
      <c r="E41" s="1">
        <v>5800</v>
      </c>
      <c r="F41" s="1">
        <v>7877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>
        <v>18107</v>
      </c>
    </row>
    <row r="42" spans="2:21" x14ac:dyDescent="0.5">
      <c r="B42" s="50" t="s">
        <v>80</v>
      </c>
      <c r="C42" s="1">
        <v>13200</v>
      </c>
      <c r="D42" s="1">
        <v>500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>
        <v>13700</v>
      </c>
    </row>
    <row r="43" spans="2:21" x14ac:dyDescent="0.5">
      <c r="B43" s="50" t="s">
        <v>38</v>
      </c>
      <c r="C43" s="1"/>
      <c r="D43" s="1">
        <v>3123</v>
      </c>
      <c r="E43" s="1">
        <v>3131</v>
      </c>
      <c r="F43" s="1">
        <v>1565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>
        <v>7819</v>
      </c>
    </row>
    <row r="44" spans="2:21" x14ac:dyDescent="0.5">
      <c r="B44" s="50" t="s">
        <v>349</v>
      </c>
      <c r="C44" s="1"/>
      <c r="D44" s="1"/>
      <c r="E44" s="1">
        <v>11450</v>
      </c>
      <c r="F44" s="1">
        <v>10350</v>
      </c>
      <c r="G44" s="1">
        <v>12000</v>
      </c>
      <c r="H44" s="1">
        <v>16250</v>
      </c>
      <c r="I44" s="1">
        <v>8650</v>
      </c>
      <c r="J44" s="1">
        <v>16430</v>
      </c>
      <c r="K44" s="1">
        <v>11416</v>
      </c>
      <c r="L44" s="1">
        <v>19360</v>
      </c>
      <c r="M44" s="1">
        <v>13247</v>
      </c>
      <c r="N44" s="1">
        <v>8910</v>
      </c>
      <c r="O44" s="1">
        <v>10387</v>
      </c>
      <c r="P44" s="1">
        <v>6280</v>
      </c>
      <c r="Q44" s="1"/>
      <c r="R44" s="1"/>
      <c r="S44" s="1"/>
      <c r="T44" s="1"/>
      <c r="U44" s="1">
        <v>144730</v>
      </c>
    </row>
    <row r="45" spans="2:21" x14ac:dyDescent="0.5">
      <c r="B45" s="50" t="s">
        <v>21</v>
      </c>
      <c r="C45" s="1"/>
      <c r="D45" s="1"/>
      <c r="E45" s="1"/>
      <c r="F45" s="1"/>
      <c r="G45" s="1"/>
      <c r="H45" s="1"/>
      <c r="I45" s="1"/>
      <c r="J45" s="1"/>
      <c r="K45" s="1"/>
      <c r="L45" s="1">
        <v>4000</v>
      </c>
      <c r="M45" s="1">
        <v>2000</v>
      </c>
      <c r="N45" s="1"/>
      <c r="O45" s="1"/>
      <c r="P45" s="1"/>
      <c r="Q45" s="1"/>
      <c r="R45" s="1"/>
      <c r="S45" s="1"/>
      <c r="T45" s="1"/>
      <c r="U45" s="1">
        <v>6000</v>
      </c>
    </row>
    <row r="46" spans="2:21" x14ac:dyDescent="0.5">
      <c r="B46" s="50" t="s">
        <v>79</v>
      </c>
      <c r="C46" s="1">
        <v>2582</v>
      </c>
      <c r="D46" s="1">
        <v>3582</v>
      </c>
      <c r="E46" s="1">
        <v>3582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>
        <v>9746</v>
      </c>
    </row>
    <row r="47" spans="2:21" x14ac:dyDescent="0.5">
      <c r="B47" s="50" t="s">
        <v>289</v>
      </c>
      <c r="C47" s="1">
        <v>3500</v>
      </c>
      <c r="D47" s="1">
        <v>6000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>
        <v>9500</v>
      </c>
    </row>
    <row r="48" spans="2:21" x14ac:dyDescent="0.5">
      <c r="B48" s="50" t="s">
        <v>347</v>
      </c>
      <c r="C48" s="1"/>
      <c r="D48" s="1"/>
      <c r="E48" s="1"/>
      <c r="F48" s="1">
        <v>1000</v>
      </c>
      <c r="G48" s="1">
        <v>2345</v>
      </c>
      <c r="H48" s="1">
        <v>3115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>
        <v>6460</v>
      </c>
    </row>
    <row r="49" spans="2:21" x14ac:dyDescent="0.5">
      <c r="B49" s="50" t="s">
        <v>142</v>
      </c>
      <c r="C49" s="1"/>
      <c r="D49" s="1"/>
      <c r="E49" s="1">
        <v>19325</v>
      </c>
      <c r="F49" s="1">
        <v>20314</v>
      </c>
      <c r="G49" s="1">
        <v>31500</v>
      </c>
      <c r="H49" s="1">
        <v>5750</v>
      </c>
      <c r="I49" s="1">
        <v>30100</v>
      </c>
      <c r="J49" s="1">
        <v>19630</v>
      </c>
      <c r="K49" s="1">
        <v>7500</v>
      </c>
      <c r="L49" s="1">
        <v>-57</v>
      </c>
      <c r="M49" s="1"/>
      <c r="N49" s="1"/>
      <c r="O49" s="1"/>
      <c r="P49" s="1"/>
      <c r="Q49" s="1"/>
      <c r="R49" s="1"/>
      <c r="S49" s="1"/>
      <c r="T49" s="1"/>
      <c r="U49" s="1">
        <v>134062</v>
      </c>
    </row>
    <row r="50" spans="2:21" x14ac:dyDescent="0.5">
      <c r="B50" s="49" t="s">
        <v>67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2:21" x14ac:dyDescent="0.5">
      <c r="B51" s="50" t="s">
        <v>329</v>
      </c>
      <c r="C51" s="1"/>
      <c r="D51" s="1"/>
      <c r="E51" s="1"/>
      <c r="F51" s="1"/>
      <c r="G51" s="1"/>
      <c r="H51" s="1"/>
      <c r="I51" s="1"/>
      <c r="J51" s="1"/>
      <c r="K51" s="1">
        <v>1000</v>
      </c>
      <c r="L51" s="1">
        <v>1630</v>
      </c>
      <c r="M51" s="1"/>
      <c r="N51" s="1">
        <v>37340</v>
      </c>
      <c r="O51" s="1"/>
      <c r="P51" s="1"/>
      <c r="Q51" s="1"/>
      <c r="R51" s="1"/>
      <c r="S51" s="1"/>
      <c r="T51" s="1"/>
      <c r="U51" s="1">
        <v>39970</v>
      </c>
    </row>
    <row r="52" spans="2:21" x14ac:dyDescent="0.5">
      <c r="B52" s="50" t="s">
        <v>13</v>
      </c>
      <c r="C52" s="1"/>
      <c r="D52" s="1"/>
      <c r="E52" s="1"/>
      <c r="F52" s="1"/>
      <c r="G52" s="1"/>
      <c r="H52" s="1"/>
      <c r="I52" s="1"/>
      <c r="J52" s="1"/>
      <c r="K52" s="1">
        <v>600</v>
      </c>
      <c r="L52" s="1">
        <v>1000</v>
      </c>
      <c r="M52" s="1">
        <v>3600</v>
      </c>
      <c r="N52" s="1">
        <v>5457</v>
      </c>
      <c r="O52" s="1"/>
      <c r="P52" s="1"/>
      <c r="Q52" s="1"/>
      <c r="R52" s="1"/>
      <c r="S52" s="1"/>
      <c r="T52" s="1"/>
      <c r="U52" s="1">
        <v>10657</v>
      </c>
    </row>
    <row r="53" spans="2:21" x14ac:dyDescent="0.5">
      <c r="B53" s="50" t="s">
        <v>31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>
        <v>1150</v>
      </c>
      <c r="P53" s="1">
        <v>2600</v>
      </c>
      <c r="Q53" s="1">
        <v>13120</v>
      </c>
      <c r="R53" s="1">
        <v>7650</v>
      </c>
      <c r="S53" s="1">
        <v>1200</v>
      </c>
      <c r="T53" s="1">
        <v>750</v>
      </c>
      <c r="U53" s="1">
        <v>26470</v>
      </c>
    </row>
    <row r="54" spans="2:21" x14ac:dyDescent="0.5">
      <c r="B54" s="49" t="s">
        <v>135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2:21" x14ac:dyDescent="0.5">
      <c r="B55" s="50" t="s">
        <v>332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>
        <v>5400</v>
      </c>
      <c r="U55" s="1">
        <v>5400</v>
      </c>
    </row>
    <row r="56" spans="2:21" x14ac:dyDescent="0.5">
      <c r="B56" s="49" t="s">
        <v>329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2:21" x14ac:dyDescent="0.5">
      <c r="B57" s="50" t="s">
        <v>341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>
        <v>12163</v>
      </c>
      <c r="P57" s="1"/>
      <c r="Q57" s="1"/>
      <c r="R57" s="1"/>
      <c r="S57" s="1"/>
      <c r="T57" s="1"/>
      <c r="U57" s="1">
        <v>12163</v>
      </c>
    </row>
    <row r="58" spans="2:21" x14ac:dyDescent="0.5">
      <c r="B58" s="49" t="s">
        <v>126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2:21" x14ac:dyDescent="0.5">
      <c r="B59" s="50" t="s">
        <v>108</v>
      </c>
      <c r="C59" s="1"/>
      <c r="D59" s="1"/>
      <c r="E59" s="1"/>
      <c r="F59" s="1"/>
      <c r="G59" s="1"/>
      <c r="H59" s="1"/>
      <c r="I59" s="1"/>
      <c r="J59" s="1"/>
      <c r="K59" s="1"/>
      <c r="L59" s="1">
        <v>13167</v>
      </c>
      <c r="M59" s="1">
        <v>32500</v>
      </c>
      <c r="N59" s="1">
        <v>30000</v>
      </c>
      <c r="O59" s="1">
        <v>24167</v>
      </c>
      <c r="P59" s="1">
        <v>20000</v>
      </c>
      <c r="Q59" s="1">
        <v>25000</v>
      </c>
      <c r="R59" s="1">
        <v>25000</v>
      </c>
      <c r="S59" s="1">
        <v>25000</v>
      </c>
      <c r="T59" s="1">
        <v>20833</v>
      </c>
      <c r="U59" s="1">
        <v>215667</v>
      </c>
    </row>
    <row r="60" spans="2:21" x14ac:dyDescent="0.5">
      <c r="B60" s="50" t="s">
        <v>32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>
        <v>5500</v>
      </c>
      <c r="P60" s="1">
        <v>6758</v>
      </c>
      <c r="Q60" s="1">
        <v>374</v>
      </c>
      <c r="R60" s="1">
        <v>15665</v>
      </c>
      <c r="S60" s="1">
        <v>13733</v>
      </c>
      <c r="T60" s="1"/>
      <c r="U60" s="1">
        <v>42030</v>
      </c>
    </row>
    <row r="61" spans="2:21" x14ac:dyDescent="0.5">
      <c r="B61" s="50" t="s">
        <v>127</v>
      </c>
      <c r="C61" s="1"/>
      <c r="D61" s="1"/>
      <c r="E61" s="1">
        <v>2100</v>
      </c>
      <c r="F61" s="1">
        <v>11163</v>
      </c>
      <c r="G61" s="1">
        <v>17332</v>
      </c>
      <c r="H61" s="1">
        <v>18760</v>
      </c>
      <c r="I61" s="1">
        <v>19109</v>
      </c>
      <c r="J61" s="1">
        <v>18131</v>
      </c>
      <c r="K61" s="1">
        <v>22530</v>
      </c>
      <c r="L61" s="1">
        <v>11000</v>
      </c>
      <c r="M61" s="1">
        <v>15000</v>
      </c>
      <c r="N61" s="1">
        <v>25660</v>
      </c>
      <c r="O61" s="1">
        <v>26380</v>
      </c>
      <c r="P61" s="1">
        <v>2000</v>
      </c>
      <c r="Q61" s="1"/>
      <c r="R61" s="1"/>
      <c r="S61" s="1"/>
      <c r="T61" s="1"/>
      <c r="U61" s="1">
        <v>189165</v>
      </c>
    </row>
    <row r="62" spans="2:21" x14ac:dyDescent="0.5">
      <c r="B62" s="50" t="s">
        <v>14</v>
      </c>
      <c r="C62" s="1"/>
      <c r="D62" s="1"/>
      <c r="E62" s="1"/>
      <c r="F62" s="1"/>
      <c r="G62" s="1"/>
      <c r="H62" s="1"/>
      <c r="I62" s="1">
        <v>3375</v>
      </c>
      <c r="J62" s="1">
        <v>4606</v>
      </c>
      <c r="K62" s="1">
        <v>3575</v>
      </c>
      <c r="L62" s="1">
        <v>1550</v>
      </c>
      <c r="M62" s="1"/>
      <c r="N62" s="1"/>
      <c r="O62" s="1"/>
      <c r="P62" s="1"/>
      <c r="Q62" s="1"/>
      <c r="R62" s="1"/>
      <c r="S62" s="1"/>
      <c r="T62" s="1"/>
      <c r="U62" s="1">
        <v>13106</v>
      </c>
    </row>
    <row r="63" spans="2:21" x14ac:dyDescent="0.5">
      <c r="B63" s="50" t="s">
        <v>51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>
        <v>2700</v>
      </c>
      <c r="O63" s="1">
        <v>2350</v>
      </c>
      <c r="P63" s="1">
        <v>1795</v>
      </c>
      <c r="Q63" s="1">
        <v>1165</v>
      </c>
      <c r="R63" s="1"/>
      <c r="S63" s="1"/>
      <c r="T63" s="1"/>
      <c r="U63" s="1">
        <v>8010</v>
      </c>
    </row>
    <row r="64" spans="2:21" x14ac:dyDescent="0.5">
      <c r="B64" s="50" t="s">
        <v>121</v>
      </c>
      <c r="C64" s="1"/>
      <c r="D64" s="1"/>
      <c r="E64" s="1">
        <v>2000</v>
      </c>
      <c r="F64" s="1">
        <v>2100</v>
      </c>
      <c r="G64" s="1"/>
      <c r="H64" s="1">
        <v>2500</v>
      </c>
      <c r="I64" s="1">
        <v>3150</v>
      </c>
      <c r="J64" s="1">
        <v>2030</v>
      </c>
      <c r="K64" s="1">
        <v>3500</v>
      </c>
      <c r="L64" s="1">
        <v>3000</v>
      </c>
      <c r="M64" s="1">
        <v>2000</v>
      </c>
      <c r="N64" s="1">
        <v>5030</v>
      </c>
      <c r="O64" s="1"/>
      <c r="P64" s="1"/>
      <c r="Q64" s="1"/>
      <c r="R64" s="1">
        <v>5366</v>
      </c>
      <c r="S64" s="1"/>
      <c r="T64" s="1"/>
      <c r="U64" s="1">
        <v>30676</v>
      </c>
    </row>
    <row r="65" spans="2:21" x14ac:dyDescent="0.5">
      <c r="B65" s="50" t="s">
        <v>33</v>
      </c>
      <c r="C65" s="1">
        <v>1000</v>
      </c>
      <c r="D65" s="1">
        <v>2000</v>
      </c>
      <c r="E65" s="1">
        <v>2500</v>
      </c>
      <c r="F65" s="1">
        <v>4000</v>
      </c>
      <c r="G65" s="1">
        <v>9870</v>
      </c>
      <c r="H65" s="1">
        <v>6000</v>
      </c>
      <c r="I65" s="1">
        <v>6229</v>
      </c>
      <c r="J65" s="1">
        <v>6811</v>
      </c>
      <c r="K65" s="1">
        <v>5000</v>
      </c>
      <c r="L65" s="1">
        <v>5500</v>
      </c>
      <c r="M65" s="1">
        <v>5448</v>
      </c>
      <c r="N65" s="1">
        <v>5328</v>
      </c>
      <c r="O65" s="1">
        <v>6000</v>
      </c>
      <c r="P65" s="1">
        <v>5200</v>
      </c>
      <c r="Q65" s="1">
        <v>4000</v>
      </c>
      <c r="R65" s="1">
        <v>4000</v>
      </c>
      <c r="S65" s="1">
        <v>4000</v>
      </c>
      <c r="T65" s="1">
        <v>3042</v>
      </c>
      <c r="U65" s="1">
        <v>85928</v>
      </c>
    </row>
    <row r="66" spans="2:21" x14ac:dyDescent="0.5">
      <c r="B66" s="50" t="s">
        <v>348</v>
      </c>
      <c r="C66" s="1"/>
      <c r="D66" s="1"/>
      <c r="E66" s="1"/>
      <c r="F66" s="1"/>
      <c r="G66" s="1"/>
      <c r="H66" s="1"/>
      <c r="I66" s="1"/>
      <c r="J66" s="1">
        <v>1700</v>
      </c>
      <c r="K66" s="1">
        <v>2968</v>
      </c>
      <c r="L66" s="1">
        <v>968</v>
      </c>
      <c r="M66" s="1">
        <v>687</v>
      </c>
      <c r="N66" s="1"/>
      <c r="O66" s="1"/>
      <c r="P66" s="1"/>
      <c r="Q66" s="1"/>
      <c r="R66" s="1"/>
      <c r="S66" s="1"/>
      <c r="T66" s="1"/>
      <c r="U66" s="1">
        <v>6323</v>
      </c>
    </row>
    <row r="67" spans="2:21" x14ac:dyDescent="0.5">
      <c r="B67" s="50" t="s">
        <v>64</v>
      </c>
      <c r="C67" s="1"/>
      <c r="D67" s="1">
        <v>1000</v>
      </c>
      <c r="E67" s="1">
        <v>1000</v>
      </c>
      <c r="F67" s="1">
        <v>1000</v>
      </c>
      <c r="G67" s="1">
        <v>1000</v>
      </c>
      <c r="H67" s="1">
        <v>1000</v>
      </c>
      <c r="I67" s="1">
        <v>935</v>
      </c>
      <c r="J67" s="1">
        <v>1000</v>
      </c>
      <c r="K67" s="1">
        <v>1000</v>
      </c>
      <c r="L67" s="1">
        <v>1000</v>
      </c>
      <c r="M67" s="1">
        <v>963</v>
      </c>
      <c r="N67" s="1">
        <v>1000</v>
      </c>
      <c r="O67" s="1">
        <v>1000</v>
      </c>
      <c r="P67" s="1">
        <v>1200</v>
      </c>
      <c r="Q67" s="1">
        <v>1200</v>
      </c>
      <c r="R67" s="1">
        <v>1200</v>
      </c>
      <c r="S67" s="1">
        <v>1350</v>
      </c>
      <c r="T67" s="1">
        <v>1100</v>
      </c>
      <c r="U67" s="1">
        <v>17948</v>
      </c>
    </row>
    <row r="68" spans="2:21" x14ac:dyDescent="0.5">
      <c r="B68" s="50" t="s">
        <v>295</v>
      </c>
      <c r="C68" s="1"/>
      <c r="D68" s="1"/>
      <c r="E68" s="1"/>
      <c r="F68" s="1"/>
      <c r="G68" s="1"/>
      <c r="H68" s="1"/>
      <c r="I68" s="1"/>
      <c r="J68" s="1"/>
      <c r="K68" s="1">
        <v>3500</v>
      </c>
      <c r="L68" s="1"/>
      <c r="M68" s="1">
        <v>510</v>
      </c>
      <c r="N68" s="1">
        <v>1190</v>
      </c>
      <c r="O68" s="1"/>
      <c r="P68" s="1"/>
      <c r="Q68" s="1"/>
      <c r="R68" s="1"/>
      <c r="S68" s="1"/>
      <c r="T68" s="1"/>
      <c r="U68" s="1">
        <v>5200</v>
      </c>
    </row>
    <row r="69" spans="2:21" x14ac:dyDescent="0.5">
      <c r="B69" s="49" t="s">
        <v>44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2:21" x14ac:dyDescent="0.5">
      <c r="B70" s="50" t="s">
        <v>45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>
        <v>2800</v>
      </c>
      <c r="S70" s="1">
        <v>6433</v>
      </c>
      <c r="T70" s="1">
        <v>5300</v>
      </c>
      <c r="U70" s="1">
        <v>14533</v>
      </c>
    </row>
    <row r="71" spans="2:21" x14ac:dyDescent="0.5">
      <c r="B71" s="49" t="s">
        <v>56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2:21" x14ac:dyDescent="0.5">
      <c r="B72" s="50" t="s">
        <v>137</v>
      </c>
      <c r="C72" s="1"/>
      <c r="D72" s="1"/>
      <c r="E72" s="1"/>
      <c r="F72" s="1"/>
      <c r="G72" s="1"/>
      <c r="H72" s="1"/>
      <c r="I72" s="1"/>
      <c r="J72" s="1">
        <v>4706</v>
      </c>
      <c r="K72" s="1">
        <v>4366</v>
      </c>
      <c r="L72" s="1">
        <v>3300</v>
      </c>
      <c r="M72" s="1">
        <v>3306</v>
      </c>
      <c r="N72" s="1">
        <v>3700</v>
      </c>
      <c r="O72" s="1">
        <v>400</v>
      </c>
      <c r="P72" s="1"/>
      <c r="Q72" s="1"/>
      <c r="R72" s="1"/>
      <c r="S72" s="1"/>
      <c r="T72" s="1"/>
      <c r="U72" s="1">
        <v>19778</v>
      </c>
    </row>
    <row r="73" spans="2:21" x14ac:dyDescent="0.5">
      <c r="B73" s="50" t="s">
        <v>323</v>
      </c>
      <c r="C73" s="1"/>
      <c r="D73" s="1"/>
      <c r="E73" s="1"/>
      <c r="F73" s="1"/>
      <c r="G73" s="1"/>
      <c r="H73" s="1"/>
      <c r="I73" s="1"/>
      <c r="J73" s="1">
        <v>3492</v>
      </c>
      <c r="K73" s="1">
        <v>7750</v>
      </c>
      <c r="L73" s="1">
        <v>6000</v>
      </c>
      <c r="M73" s="1">
        <v>6130</v>
      </c>
      <c r="N73" s="1">
        <v>5725</v>
      </c>
      <c r="O73" s="1">
        <v>4900</v>
      </c>
      <c r="P73" s="1">
        <v>7075</v>
      </c>
      <c r="Q73" s="1">
        <v>5446</v>
      </c>
      <c r="R73" s="1">
        <v>7475</v>
      </c>
      <c r="S73" s="1"/>
      <c r="T73" s="1"/>
      <c r="U73" s="1">
        <v>53993</v>
      </c>
    </row>
    <row r="74" spans="2:21" x14ac:dyDescent="0.5">
      <c r="B74" s="49" t="s">
        <v>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2:21" x14ac:dyDescent="0.5">
      <c r="B75" s="50" t="s">
        <v>320</v>
      </c>
      <c r="C75" s="1"/>
      <c r="D75" s="1"/>
      <c r="E75" s="1"/>
      <c r="F75" s="1"/>
      <c r="G75" s="1"/>
      <c r="H75" s="1"/>
      <c r="I75" s="1">
        <v>5000</v>
      </c>
      <c r="J75" s="1">
        <v>500</v>
      </c>
      <c r="K75" s="1">
        <v>500</v>
      </c>
      <c r="L75" s="1">
        <v>7500</v>
      </c>
      <c r="M75" s="1">
        <v>9000</v>
      </c>
      <c r="N75" s="1">
        <v>9100</v>
      </c>
      <c r="O75" s="1">
        <v>10660</v>
      </c>
      <c r="P75" s="1">
        <v>15048</v>
      </c>
      <c r="Q75" s="1">
        <v>15158</v>
      </c>
      <c r="R75" s="1">
        <v>13908</v>
      </c>
      <c r="S75" s="1">
        <v>13923</v>
      </c>
      <c r="T75" s="1">
        <v>14100</v>
      </c>
      <c r="U75" s="1">
        <v>114397</v>
      </c>
    </row>
    <row r="76" spans="2:21" x14ac:dyDescent="0.5">
      <c r="B76" s="50" t="s">
        <v>62</v>
      </c>
      <c r="C76" s="1"/>
      <c r="D76" s="1"/>
      <c r="E76" s="1"/>
      <c r="F76" s="1">
        <v>269</v>
      </c>
      <c r="G76" s="1">
        <v>23308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>
        <v>23577</v>
      </c>
    </row>
    <row r="77" spans="2:21" x14ac:dyDescent="0.5">
      <c r="B77" s="50" t="s">
        <v>78</v>
      </c>
      <c r="C77" s="1"/>
      <c r="D77" s="1">
        <v>1923</v>
      </c>
      <c r="E77" s="1">
        <v>2506</v>
      </c>
      <c r="F77" s="1">
        <v>2860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>
        <v>7289</v>
      </c>
    </row>
    <row r="78" spans="2:21" x14ac:dyDescent="0.5">
      <c r="B78" s="50" t="s">
        <v>88</v>
      </c>
      <c r="C78" s="1"/>
      <c r="D78" s="1"/>
      <c r="E78" s="1"/>
      <c r="F78" s="1"/>
      <c r="G78" s="1">
        <v>2462</v>
      </c>
      <c r="H78" s="1">
        <v>9846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>
        <v>12308</v>
      </c>
    </row>
    <row r="79" spans="2:21" x14ac:dyDescent="0.5">
      <c r="B79" s="50" t="s">
        <v>92</v>
      </c>
      <c r="C79" s="1"/>
      <c r="D79" s="1"/>
      <c r="E79" s="1">
        <v>6000</v>
      </c>
      <c r="F79" s="1">
        <v>10000</v>
      </c>
      <c r="G79" s="1">
        <v>4000</v>
      </c>
      <c r="H79" s="1">
        <v>6000</v>
      </c>
      <c r="I79" s="1">
        <v>4000</v>
      </c>
      <c r="J79" s="1">
        <v>2000</v>
      </c>
      <c r="K79" s="1">
        <v>7000</v>
      </c>
      <c r="L79" s="1">
        <v>6400</v>
      </c>
      <c r="M79" s="1">
        <v>6000</v>
      </c>
      <c r="N79" s="1"/>
      <c r="O79" s="1"/>
      <c r="P79" s="1"/>
      <c r="Q79" s="1"/>
      <c r="R79" s="1"/>
      <c r="S79" s="1"/>
      <c r="T79" s="1"/>
      <c r="U79" s="1">
        <v>51400</v>
      </c>
    </row>
    <row r="80" spans="2:21" x14ac:dyDescent="0.5">
      <c r="B80" s="50" t="s">
        <v>73</v>
      </c>
      <c r="C80" s="1"/>
      <c r="D80" s="1"/>
      <c r="E80" s="1"/>
      <c r="F80" s="1"/>
      <c r="G80" s="1">
        <v>4308</v>
      </c>
      <c r="H80" s="1">
        <v>18000</v>
      </c>
      <c r="I80" s="1">
        <v>8154</v>
      </c>
      <c r="J80" s="1">
        <v>4308</v>
      </c>
      <c r="K80" s="1">
        <v>8615</v>
      </c>
      <c r="L80" s="1">
        <v>9231</v>
      </c>
      <c r="M80" s="1">
        <v>8615</v>
      </c>
      <c r="N80" s="1">
        <v>4038</v>
      </c>
      <c r="O80" s="1">
        <v>12923</v>
      </c>
      <c r="P80" s="1">
        <v>1615</v>
      </c>
      <c r="Q80" s="1">
        <v>6731</v>
      </c>
      <c r="R80" s="1">
        <v>14808</v>
      </c>
      <c r="S80" s="1">
        <v>2615</v>
      </c>
      <c r="T80" s="1"/>
      <c r="U80" s="1">
        <v>103961</v>
      </c>
    </row>
    <row r="81" spans="2:21" x14ac:dyDescent="0.5">
      <c r="B81" s="50" t="s">
        <v>75</v>
      </c>
      <c r="C81" s="1">
        <v>6054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>
        <v>6054</v>
      </c>
    </row>
    <row r="82" spans="2:21" x14ac:dyDescent="0.5">
      <c r="B82" s="50" t="s">
        <v>39</v>
      </c>
      <c r="C82" s="1"/>
      <c r="D82" s="1"/>
      <c r="E82" s="1"/>
      <c r="F82" s="1"/>
      <c r="G82" s="1"/>
      <c r="H82" s="1"/>
      <c r="I82" s="1">
        <v>600</v>
      </c>
      <c r="J82" s="1">
        <v>500</v>
      </c>
      <c r="K82" s="1">
        <v>500</v>
      </c>
      <c r="L82" s="1">
        <v>800</v>
      </c>
      <c r="M82" s="1">
        <v>500</v>
      </c>
      <c r="N82" s="1">
        <v>500</v>
      </c>
      <c r="O82" s="1">
        <v>500</v>
      </c>
      <c r="P82" s="1">
        <v>500</v>
      </c>
      <c r="Q82" s="1">
        <v>500</v>
      </c>
      <c r="R82" s="1">
        <v>500</v>
      </c>
      <c r="S82" s="1">
        <v>600</v>
      </c>
      <c r="T82" s="1">
        <v>600</v>
      </c>
      <c r="U82" s="1">
        <v>6600</v>
      </c>
    </row>
    <row r="83" spans="2:21" x14ac:dyDescent="0.5">
      <c r="B83" s="50" t="s">
        <v>48</v>
      </c>
      <c r="C83" s="1"/>
      <c r="D83" s="1"/>
      <c r="E83" s="1"/>
      <c r="F83" s="1"/>
      <c r="G83" s="1"/>
      <c r="H83" s="1"/>
      <c r="I83" s="1"/>
      <c r="J83" s="1">
        <v>8000</v>
      </c>
      <c r="K83" s="1">
        <v>15800</v>
      </c>
      <c r="L83" s="1">
        <v>13260</v>
      </c>
      <c r="M83" s="1">
        <v>14500</v>
      </c>
      <c r="N83" s="1">
        <v>15000</v>
      </c>
      <c r="O83" s="1">
        <v>15000</v>
      </c>
      <c r="P83" s="1">
        <v>15000</v>
      </c>
      <c r="Q83" s="1">
        <v>15500</v>
      </c>
      <c r="R83" s="1">
        <v>15000</v>
      </c>
      <c r="S83" s="1">
        <v>15000</v>
      </c>
      <c r="T83" s="1">
        <v>14950</v>
      </c>
      <c r="U83" s="1">
        <v>157010</v>
      </c>
    </row>
    <row r="84" spans="2:21" x14ac:dyDescent="0.5">
      <c r="B84" s="50" t="s">
        <v>53</v>
      </c>
      <c r="C84" s="1"/>
      <c r="D84" s="1"/>
      <c r="E84" s="1"/>
      <c r="F84" s="1"/>
      <c r="G84" s="1"/>
      <c r="H84" s="1">
        <v>2350</v>
      </c>
      <c r="I84" s="1">
        <v>8950</v>
      </c>
      <c r="J84" s="1">
        <v>4000</v>
      </c>
      <c r="K84" s="1">
        <v>5800</v>
      </c>
      <c r="L84" s="1">
        <v>0</v>
      </c>
      <c r="M84" s="1"/>
      <c r="N84" s="1"/>
      <c r="O84" s="1"/>
      <c r="P84" s="1"/>
      <c r="Q84" s="1"/>
      <c r="R84" s="1"/>
      <c r="S84" s="1"/>
      <c r="T84" s="1"/>
      <c r="U84" s="1">
        <v>21100</v>
      </c>
    </row>
    <row r="85" spans="2:21" x14ac:dyDescent="0.5">
      <c r="B85" s="50" t="s">
        <v>334</v>
      </c>
      <c r="C85" s="1"/>
      <c r="D85" s="1"/>
      <c r="E85" s="1"/>
      <c r="F85" s="1"/>
      <c r="G85" s="1"/>
      <c r="H85" s="1">
        <v>22800</v>
      </c>
      <c r="I85" s="1"/>
      <c r="J85" s="1">
        <v>7050</v>
      </c>
      <c r="K85" s="1">
        <v>5850</v>
      </c>
      <c r="L85" s="1">
        <v>2240</v>
      </c>
      <c r="M85" s="1"/>
      <c r="N85" s="1"/>
      <c r="O85" s="1"/>
      <c r="P85" s="1"/>
      <c r="Q85" s="1"/>
      <c r="R85" s="1"/>
      <c r="S85" s="1"/>
      <c r="T85" s="1"/>
      <c r="U85" s="1">
        <v>37940</v>
      </c>
    </row>
    <row r="86" spans="2:21" x14ac:dyDescent="0.5">
      <c r="B86" s="50" t="s">
        <v>76</v>
      </c>
      <c r="C86" s="1"/>
      <c r="D86" s="1"/>
      <c r="E86" s="1">
        <v>3800</v>
      </c>
      <c r="F86" s="1"/>
      <c r="G86" s="1">
        <v>11500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>
        <v>15300</v>
      </c>
    </row>
    <row r="87" spans="2:21" x14ac:dyDescent="0.5">
      <c r="B87" s="50" t="s">
        <v>56</v>
      </c>
      <c r="C87" s="1"/>
      <c r="D87" s="1"/>
      <c r="E87" s="1"/>
      <c r="F87" s="1"/>
      <c r="G87" s="1">
        <v>2400</v>
      </c>
      <c r="H87" s="1">
        <v>6150</v>
      </c>
      <c r="I87" s="1">
        <v>8750</v>
      </c>
      <c r="J87" s="1">
        <v>8080</v>
      </c>
      <c r="K87" s="1">
        <v>34780</v>
      </c>
      <c r="L87" s="1">
        <v>13350</v>
      </c>
      <c r="M87" s="1">
        <v>17108</v>
      </c>
      <c r="N87" s="1">
        <v>8150</v>
      </c>
      <c r="O87" s="1">
        <v>6800</v>
      </c>
      <c r="P87" s="1">
        <v>44510</v>
      </c>
      <c r="Q87" s="1">
        <v>16380</v>
      </c>
      <c r="R87" s="1">
        <v>15900</v>
      </c>
      <c r="S87" s="1">
        <v>30420</v>
      </c>
      <c r="T87" s="1">
        <v>12067</v>
      </c>
      <c r="U87" s="1">
        <v>224845</v>
      </c>
    </row>
    <row r="88" spans="2:21" x14ac:dyDescent="0.5">
      <c r="B88" s="50" t="s">
        <v>105</v>
      </c>
      <c r="C88" s="1"/>
      <c r="D88" s="1"/>
      <c r="E88" s="1"/>
      <c r="F88" s="1"/>
      <c r="G88" s="1"/>
      <c r="H88" s="1"/>
      <c r="I88" s="1"/>
      <c r="J88" s="1"/>
      <c r="K88" s="1">
        <v>2000</v>
      </c>
      <c r="L88" s="1">
        <v>26000</v>
      </c>
      <c r="M88" s="1"/>
      <c r="N88" s="1"/>
      <c r="O88" s="1"/>
      <c r="P88" s="1">
        <v>1275</v>
      </c>
      <c r="Q88" s="1"/>
      <c r="R88" s="1"/>
      <c r="S88" s="1"/>
      <c r="T88" s="1"/>
      <c r="U88" s="1">
        <v>29275</v>
      </c>
    </row>
    <row r="89" spans="2:21" x14ac:dyDescent="0.5">
      <c r="B89" s="50" t="s">
        <v>8</v>
      </c>
      <c r="C89" s="1"/>
      <c r="D89" s="1"/>
      <c r="E89" s="1"/>
      <c r="F89" s="1"/>
      <c r="G89" s="1">
        <v>750</v>
      </c>
      <c r="H89" s="1">
        <v>11506</v>
      </c>
      <c r="I89" s="1">
        <v>19180</v>
      </c>
      <c r="J89" s="1">
        <v>11680</v>
      </c>
      <c r="K89" s="1">
        <v>10000</v>
      </c>
      <c r="L89" s="1"/>
      <c r="M89" s="1">
        <v>11057</v>
      </c>
      <c r="N89" s="1"/>
      <c r="O89" s="1"/>
      <c r="P89" s="1"/>
      <c r="Q89" s="1"/>
      <c r="R89" s="1"/>
      <c r="S89" s="1"/>
      <c r="T89" s="1"/>
      <c r="U89" s="1">
        <v>64173</v>
      </c>
    </row>
    <row r="90" spans="2:21" x14ac:dyDescent="0.5">
      <c r="B90" s="50" t="s">
        <v>141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v>10000</v>
      </c>
      <c r="Q90" s="1">
        <v>13000</v>
      </c>
      <c r="R90" s="1">
        <v>12900</v>
      </c>
      <c r="S90" s="1">
        <v>14000</v>
      </c>
      <c r="T90" s="1">
        <v>11500</v>
      </c>
      <c r="U90" s="1">
        <v>61400</v>
      </c>
    </row>
    <row r="91" spans="2:21" x14ac:dyDescent="0.5">
      <c r="B91" s="50" t="s">
        <v>310</v>
      </c>
      <c r="C91" s="1"/>
      <c r="D91" s="1"/>
      <c r="E91" s="1"/>
      <c r="F91" s="1"/>
      <c r="G91" s="1"/>
      <c r="H91" s="1"/>
      <c r="I91" s="1"/>
      <c r="J91" s="1"/>
      <c r="K91" s="1"/>
      <c r="L91" s="1">
        <v>7000</v>
      </c>
      <c r="M91" s="1">
        <v>6000</v>
      </c>
      <c r="N91" s="1">
        <v>9200</v>
      </c>
      <c r="O91" s="1">
        <v>9250</v>
      </c>
      <c r="P91" s="1">
        <v>2000</v>
      </c>
      <c r="Q91" s="1"/>
      <c r="R91" s="1"/>
      <c r="S91" s="1"/>
      <c r="T91" s="1"/>
      <c r="U91" s="1">
        <v>33450</v>
      </c>
    </row>
    <row r="92" spans="2:21" x14ac:dyDescent="0.5">
      <c r="B92" s="50" t="s">
        <v>344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v>7250</v>
      </c>
      <c r="Q92" s="1">
        <v>5200</v>
      </c>
      <c r="R92" s="1">
        <v>5150</v>
      </c>
      <c r="S92" s="1">
        <v>9950</v>
      </c>
      <c r="T92" s="1">
        <v>5650</v>
      </c>
      <c r="U92" s="1">
        <v>33200</v>
      </c>
    </row>
    <row r="93" spans="2:21" x14ac:dyDescent="0.5">
      <c r="B93" s="50" t="s">
        <v>311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>
        <v>7700</v>
      </c>
      <c r="N93" s="1">
        <v>15200</v>
      </c>
      <c r="O93" s="1">
        <v>12600</v>
      </c>
      <c r="P93" s="1">
        <v>10680</v>
      </c>
      <c r="Q93" s="1">
        <v>12900</v>
      </c>
      <c r="R93" s="1">
        <v>32400</v>
      </c>
      <c r="S93" s="1">
        <v>20000</v>
      </c>
      <c r="T93" s="1">
        <v>15000</v>
      </c>
      <c r="U93" s="1">
        <v>126480</v>
      </c>
    </row>
    <row r="94" spans="2:21" x14ac:dyDescent="0.5">
      <c r="B94" s="50" t="s">
        <v>69</v>
      </c>
      <c r="C94" s="1"/>
      <c r="D94" s="1"/>
      <c r="E94" s="1"/>
      <c r="F94" s="1"/>
      <c r="G94" s="1"/>
      <c r="H94" s="1">
        <v>2350</v>
      </c>
      <c r="I94" s="1">
        <v>10638</v>
      </c>
      <c r="J94" s="1">
        <v>3989</v>
      </c>
      <c r="K94" s="1">
        <v>5967</v>
      </c>
      <c r="L94" s="1">
        <v>5000</v>
      </c>
      <c r="M94" s="1">
        <v>11900</v>
      </c>
      <c r="N94" s="1">
        <v>10700</v>
      </c>
      <c r="O94" s="1">
        <v>5886</v>
      </c>
      <c r="P94" s="1">
        <v>8300</v>
      </c>
      <c r="Q94" s="1">
        <v>8294</v>
      </c>
      <c r="R94" s="1">
        <v>3830</v>
      </c>
      <c r="S94" s="1">
        <v>5100</v>
      </c>
      <c r="T94" s="1">
        <v>5900</v>
      </c>
      <c r="U94" s="1">
        <v>87854</v>
      </c>
    </row>
    <row r="95" spans="2:21" x14ac:dyDescent="0.5">
      <c r="B95" s="50" t="s">
        <v>65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>
        <v>3665</v>
      </c>
      <c r="N95" s="1">
        <v>665</v>
      </c>
      <c r="O95" s="1">
        <v>665</v>
      </c>
      <c r="P95" s="1"/>
      <c r="Q95" s="1"/>
      <c r="R95" s="1"/>
      <c r="S95" s="1">
        <v>100</v>
      </c>
      <c r="T95" s="1"/>
      <c r="U95" s="1">
        <v>5095</v>
      </c>
    </row>
    <row r="96" spans="2:21" x14ac:dyDescent="0.5">
      <c r="B96" s="49" t="s">
        <v>16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2:21" x14ac:dyDescent="0.5">
      <c r="B97" s="50" t="s">
        <v>104</v>
      </c>
      <c r="C97" s="1"/>
      <c r="D97" s="1"/>
      <c r="E97" s="1">
        <v>2000</v>
      </c>
      <c r="F97" s="1">
        <v>2516</v>
      </c>
      <c r="G97" s="1">
        <v>6690</v>
      </c>
      <c r="H97" s="1">
        <v>700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>
        <v>11906</v>
      </c>
    </row>
    <row r="98" spans="2:21" x14ac:dyDescent="0.5">
      <c r="B98" s="50" t="s">
        <v>117</v>
      </c>
      <c r="C98" s="1"/>
      <c r="D98" s="1">
        <v>400</v>
      </c>
      <c r="E98" s="1">
        <v>900</v>
      </c>
      <c r="F98" s="1">
        <v>1000</v>
      </c>
      <c r="G98" s="1">
        <v>1000</v>
      </c>
      <c r="H98" s="1">
        <v>1016</v>
      </c>
      <c r="I98" s="1">
        <v>1210</v>
      </c>
      <c r="J98" s="1">
        <v>1300</v>
      </c>
      <c r="K98" s="1">
        <v>650</v>
      </c>
      <c r="L98" s="1"/>
      <c r="M98" s="1"/>
      <c r="N98" s="1"/>
      <c r="O98" s="1"/>
      <c r="P98" s="1"/>
      <c r="Q98" s="1"/>
      <c r="R98" s="1"/>
      <c r="S98" s="1"/>
      <c r="T98" s="1"/>
      <c r="U98" s="1">
        <v>7476</v>
      </c>
    </row>
    <row r="99" spans="2:21" x14ac:dyDescent="0.5">
      <c r="B99" s="50" t="s">
        <v>66</v>
      </c>
      <c r="C99" s="1"/>
      <c r="D99" s="1"/>
      <c r="E99" s="1"/>
      <c r="F99" s="1"/>
      <c r="G99" s="1">
        <v>2020</v>
      </c>
      <c r="H99" s="1">
        <v>2347</v>
      </c>
      <c r="I99" s="1">
        <v>2122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>
        <v>6489</v>
      </c>
    </row>
    <row r="100" spans="2:21" x14ac:dyDescent="0.5">
      <c r="B100" s="49" t="s">
        <v>105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2:21" x14ac:dyDescent="0.5">
      <c r="B101" s="50" t="s">
        <v>110</v>
      </c>
      <c r="C101" s="1"/>
      <c r="D101" s="1"/>
      <c r="E101" s="1"/>
      <c r="F101" s="1"/>
      <c r="G101" s="1"/>
      <c r="H101" s="1"/>
      <c r="I101" s="1">
        <v>2362</v>
      </c>
      <c r="J101" s="1">
        <v>3488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>
        <v>5850</v>
      </c>
    </row>
    <row r="102" spans="2:21" x14ac:dyDescent="0.5">
      <c r="B102" s="49" t="s">
        <v>58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2:21" x14ac:dyDescent="0.5">
      <c r="B103" s="50" t="s">
        <v>326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>
        <v>16000</v>
      </c>
      <c r="O103" s="1"/>
      <c r="P103" s="1"/>
      <c r="Q103" s="1"/>
      <c r="R103" s="1"/>
      <c r="S103" s="1"/>
      <c r="T103" s="1">
        <v>1000</v>
      </c>
      <c r="U103" s="1">
        <v>17000</v>
      </c>
    </row>
    <row r="104" spans="2:21" x14ac:dyDescent="0.5">
      <c r="B104" s="50" t="s">
        <v>293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>
        <v>2750</v>
      </c>
      <c r="O104" s="1">
        <v>400</v>
      </c>
      <c r="P104" s="1">
        <v>5000</v>
      </c>
      <c r="Q104" s="1">
        <v>3750</v>
      </c>
      <c r="R104" s="1">
        <v>500</v>
      </c>
      <c r="S104" s="1"/>
      <c r="T104" s="1"/>
      <c r="U104" s="1">
        <v>12400</v>
      </c>
    </row>
    <row r="105" spans="2:21" x14ac:dyDescent="0.5">
      <c r="B105" s="50" t="s">
        <v>319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>
        <v>3575</v>
      </c>
      <c r="Q105" s="1">
        <v>14500</v>
      </c>
      <c r="R105" s="1"/>
      <c r="S105" s="1"/>
      <c r="T105" s="1">
        <v>0</v>
      </c>
      <c r="U105" s="1">
        <v>18075</v>
      </c>
    </row>
    <row r="106" spans="2:21" x14ac:dyDescent="0.5">
      <c r="B106" s="50" t="s">
        <v>134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>
        <v>32073</v>
      </c>
      <c r="S106" s="1">
        <v>19072</v>
      </c>
      <c r="T106" s="1">
        <v>3400</v>
      </c>
      <c r="U106" s="1">
        <v>54545</v>
      </c>
    </row>
    <row r="107" spans="2:21" x14ac:dyDescent="0.5">
      <c r="B107" s="50" t="s">
        <v>331</v>
      </c>
      <c r="C107" s="1"/>
      <c r="D107" s="1"/>
      <c r="E107" s="1"/>
      <c r="F107" s="1"/>
      <c r="G107" s="1"/>
      <c r="H107" s="1"/>
      <c r="I107" s="1"/>
      <c r="J107" s="1"/>
      <c r="K107" s="1"/>
      <c r="L107" s="1">
        <v>16000</v>
      </c>
      <c r="M107" s="1">
        <v>44000</v>
      </c>
      <c r="N107" s="1"/>
      <c r="O107" s="1"/>
      <c r="P107" s="1"/>
      <c r="Q107" s="1"/>
      <c r="R107" s="1"/>
      <c r="S107" s="1"/>
      <c r="T107" s="1"/>
      <c r="U107" s="1">
        <v>60000</v>
      </c>
    </row>
    <row r="108" spans="2:21" x14ac:dyDescent="0.5">
      <c r="B108" s="50" t="s">
        <v>28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>
        <v>120032</v>
      </c>
      <c r="N108" s="1"/>
      <c r="O108" s="1"/>
      <c r="P108" s="1"/>
      <c r="Q108" s="1"/>
      <c r="R108" s="1"/>
      <c r="S108" s="1"/>
      <c r="T108" s="1"/>
      <c r="U108" s="1">
        <v>120032</v>
      </c>
    </row>
    <row r="109" spans="2:21" x14ac:dyDescent="0.5">
      <c r="B109" s="49" t="s">
        <v>349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2:21" x14ac:dyDescent="0.5">
      <c r="B110" s="50" t="s">
        <v>129</v>
      </c>
      <c r="C110" s="1"/>
      <c r="D110" s="1"/>
      <c r="E110" s="1">
        <v>1000</v>
      </c>
      <c r="F110" s="1">
        <v>800</v>
      </c>
      <c r="G110" s="1">
        <v>400</v>
      </c>
      <c r="H110" s="1">
        <v>800</v>
      </c>
      <c r="I110" s="1">
        <v>400</v>
      </c>
      <c r="J110" s="1">
        <v>1230</v>
      </c>
      <c r="K110" s="1">
        <v>800</v>
      </c>
      <c r="L110" s="1">
        <v>1300</v>
      </c>
      <c r="M110" s="1">
        <v>950</v>
      </c>
      <c r="N110" s="1">
        <v>1000</v>
      </c>
      <c r="O110" s="1">
        <v>1000</v>
      </c>
      <c r="P110" s="1">
        <v>1150</v>
      </c>
      <c r="Q110" s="1">
        <v>100</v>
      </c>
      <c r="R110" s="1">
        <v>560</v>
      </c>
      <c r="S110" s="1">
        <v>1250</v>
      </c>
      <c r="T110" s="1">
        <v>2015</v>
      </c>
      <c r="U110" s="1">
        <v>14755</v>
      </c>
    </row>
    <row r="111" spans="2:21" x14ac:dyDescent="0.5">
      <c r="B111" s="49" t="s">
        <v>107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2:21" x14ac:dyDescent="0.5">
      <c r="B112" s="50" t="s">
        <v>132</v>
      </c>
      <c r="C112" s="1"/>
      <c r="D112" s="1"/>
      <c r="E112" s="1"/>
      <c r="F112" s="1"/>
      <c r="G112" s="1"/>
      <c r="H112" s="1"/>
      <c r="I112" s="1"/>
      <c r="J112" s="1"/>
      <c r="K112" s="1"/>
      <c r="L112" s="1">
        <v>2900</v>
      </c>
      <c r="M112" s="1">
        <v>4500</v>
      </c>
      <c r="N112" s="1">
        <v>4000</v>
      </c>
      <c r="O112" s="1">
        <v>6500</v>
      </c>
      <c r="P112" s="1">
        <v>8030</v>
      </c>
      <c r="Q112" s="1">
        <v>3750</v>
      </c>
      <c r="R112" s="1">
        <v>1500</v>
      </c>
      <c r="S112" s="1"/>
      <c r="T112" s="1">
        <v>500</v>
      </c>
      <c r="U112" s="1">
        <v>31680</v>
      </c>
    </row>
    <row r="113" spans="2:21" x14ac:dyDescent="0.5">
      <c r="B113" s="49" t="s">
        <v>46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2:21" x14ac:dyDescent="0.5">
      <c r="B114" s="50" t="s">
        <v>345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>
        <v>25000</v>
      </c>
      <c r="O114" s="1"/>
      <c r="P114" s="1"/>
      <c r="Q114" s="1"/>
      <c r="R114" s="1"/>
      <c r="S114" s="1"/>
      <c r="T114" s="1"/>
      <c r="U114" s="1">
        <v>25000</v>
      </c>
    </row>
    <row r="115" spans="2:21" x14ac:dyDescent="0.5">
      <c r="B115" s="50" t="s">
        <v>314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>
        <v>13296</v>
      </c>
      <c r="T115" s="1">
        <v>6640</v>
      </c>
      <c r="U115" s="1">
        <v>19936</v>
      </c>
    </row>
    <row r="116" spans="2:21" x14ac:dyDescent="0.5">
      <c r="B116" s="50" t="s">
        <v>139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>
        <v>1500</v>
      </c>
      <c r="S116" s="1">
        <v>28500</v>
      </c>
      <c r="T116" s="1">
        <v>24000</v>
      </c>
      <c r="U116" s="1">
        <v>54000</v>
      </c>
    </row>
    <row r="117" spans="2:21" x14ac:dyDescent="0.5">
      <c r="B117" s="50" t="s">
        <v>47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>
        <v>4740</v>
      </c>
      <c r="T117" s="1">
        <v>7850</v>
      </c>
      <c r="U117" s="1">
        <v>12590</v>
      </c>
    </row>
    <row r="118" spans="2:21" x14ac:dyDescent="0.5">
      <c r="B118" s="50" t="s">
        <v>111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>
        <v>8000</v>
      </c>
      <c r="U118" s="1">
        <v>8000</v>
      </c>
    </row>
    <row r="119" spans="2:21" x14ac:dyDescent="0.5">
      <c r="B119" s="49" t="s">
        <v>55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2:21" x14ac:dyDescent="0.5">
      <c r="B120" s="50" t="s">
        <v>54</v>
      </c>
      <c r="C120" s="1"/>
      <c r="D120" s="1"/>
      <c r="E120" s="1"/>
      <c r="F120" s="1"/>
      <c r="G120" s="1"/>
      <c r="H120" s="1"/>
      <c r="I120" s="1"/>
      <c r="J120" s="1"/>
      <c r="K120" s="1"/>
      <c r="L120" s="1">
        <v>12000</v>
      </c>
      <c r="M120" s="1"/>
      <c r="N120" s="1"/>
      <c r="O120" s="1"/>
      <c r="P120" s="1"/>
      <c r="Q120" s="1"/>
      <c r="R120" s="1"/>
      <c r="S120" s="1"/>
      <c r="T120" s="1"/>
      <c r="U120" s="1">
        <v>12000</v>
      </c>
    </row>
    <row r="121" spans="2:21" x14ac:dyDescent="0.5">
      <c r="B121" s="49" t="s">
        <v>35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2:21" x14ac:dyDescent="0.5">
      <c r="B122" s="50" t="s">
        <v>57</v>
      </c>
      <c r="C122" s="1"/>
      <c r="D122" s="1"/>
      <c r="E122" s="1">
        <v>2250</v>
      </c>
      <c r="F122" s="1">
        <v>3000</v>
      </c>
      <c r="G122" s="1">
        <v>780</v>
      </c>
      <c r="H122" s="1">
        <v>2280</v>
      </c>
      <c r="I122" s="1">
        <v>800</v>
      </c>
      <c r="J122" s="1">
        <v>2614</v>
      </c>
      <c r="K122" s="1">
        <v>1500</v>
      </c>
      <c r="L122" s="1">
        <v>2110</v>
      </c>
      <c r="M122" s="1">
        <v>3000</v>
      </c>
      <c r="N122" s="1">
        <v>4626</v>
      </c>
      <c r="O122" s="1">
        <v>2877</v>
      </c>
      <c r="P122" s="1">
        <v>980</v>
      </c>
      <c r="Q122" s="1"/>
      <c r="R122" s="1"/>
      <c r="S122" s="1"/>
      <c r="T122" s="1"/>
      <c r="U122" s="1">
        <v>26817</v>
      </c>
    </row>
    <row r="123" spans="2:21" x14ac:dyDescent="0.5">
      <c r="B123" s="50" t="s">
        <v>120</v>
      </c>
      <c r="C123" s="1"/>
      <c r="D123" s="1"/>
      <c r="E123" s="1"/>
      <c r="F123" s="1"/>
      <c r="G123" s="1"/>
      <c r="H123" s="1"/>
      <c r="I123" s="1"/>
      <c r="J123" s="1"/>
      <c r="K123" s="1">
        <v>2000</v>
      </c>
      <c r="L123" s="1">
        <v>2150</v>
      </c>
      <c r="M123" s="1">
        <v>2177</v>
      </c>
      <c r="N123" s="1">
        <v>2180</v>
      </c>
      <c r="O123" s="1">
        <v>125</v>
      </c>
      <c r="P123" s="1"/>
      <c r="Q123" s="1"/>
      <c r="R123" s="1"/>
      <c r="S123" s="1"/>
      <c r="T123" s="1"/>
      <c r="U123" s="1">
        <v>8632</v>
      </c>
    </row>
    <row r="124" spans="2:21" x14ac:dyDescent="0.5">
      <c r="B124" s="50" t="s">
        <v>50</v>
      </c>
      <c r="C124" s="1"/>
      <c r="D124" s="1"/>
      <c r="E124" s="1"/>
      <c r="F124" s="1"/>
      <c r="G124" s="1"/>
      <c r="H124" s="1"/>
      <c r="I124" s="1"/>
      <c r="J124" s="1"/>
      <c r="K124" s="1"/>
      <c r="L124" s="1">
        <v>2450</v>
      </c>
      <c r="M124" s="1">
        <v>4271</v>
      </c>
      <c r="N124" s="1">
        <v>4079</v>
      </c>
      <c r="O124" s="1"/>
      <c r="P124" s="1"/>
      <c r="Q124" s="1"/>
      <c r="R124" s="1"/>
      <c r="S124" s="1"/>
      <c r="T124" s="1"/>
      <c r="U124" s="1">
        <v>10800</v>
      </c>
    </row>
    <row r="125" spans="2:21" x14ac:dyDescent="0.5">
      <c r="B125" s="50" t="s">
        <v>34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v>6462</v>
      </c>
      <c r="Q125" s="1"/>
      <c r="R125" s="1"/>
      <c r="S125" s="1"/>
      <c r="T125" s="1"/>
      <c r="U125" s="1">
        <v>6462</v>
      </c>
    </row>
    <row r="126" spans="2:21" x14ac:dyDescent="0.5">
      <c r="B126" s="50" t="s">
        <v>119</v>
      </c>
      <c r="C126" s="1"/>
      <c r="D126" s="1"/>
      <c r="E126" s="1"/>
      <c r="F126" s="1">
        <v>1500</v>
      </c>
      <c r="G126" s="1">
        <v>1000</v>
      </c>
      <c r="H126" s="1">
        <v>800</v>
      </c>
      <c r="I126" s="1">
        <v>800</v>
      </c>
      <c r="J126" s="1">
        <v>800</v>
      </c>
      <c r="K126" s="1">
        <v>800</v>
      </c>
      <c r="L126" s="1">
        <v>800</v>
      </c>
      <c r="M126" s="1">
        <v>400</v>
      </c>
      <c r="N126" s="1">
        <v>800</v>
      </c>
      <c r="O126" s="1">
        <v>800</v>
      </c>
      <c r="P126" s="1">
        <v>400</v>
      </c>
      <c r="Q126" s="1"/>
      <c r="R126" s="1"/>
      <c r="S126" s="1"/>
      <c r="T126" s="1"/>
      <c r="U126" s="1">
        <v>8900</v>
      </c>
    </row>
    <row r="127" spans="2:21" x14ac:dyDescent="0.5">
      <c r="B127" s="49" t="s">
        <v>52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2:21" x14ac:dyDescent="0.5">
      <c r="B128" s="50" t="s">
        <v>330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>
        <v>2418</v>
      </c>
      <c r="S128" s="1">
        <v>1237</v>
      </c>
      <c r="T128" s="1">
        <v>1508</v>
      </c>
      <c r="U128" s="1">
        <v>5163</v>
      </c>
    </row>
    <row r="129" spans="2:21" x14ac:dyDescent="0.5">
      <c r="B129" s="50" t="s">
        <v>315</v>
      </c>
      <c r="C129" s="1"/>
      <c r="D129" s="1"/>
      <c r="E129" s="1"/>
      <c r="F129" s="1"/>
      <c r="G129" s="1"/>
      <c r="H129" s="1"/>
      <c r="I129" s="1"/>
      <c r="J129" s="1"/>
      <c r="K129" s="1"/>
      <c r="L129" s="1">
        <v>8000</v>
      </c>
      <c r="M129" s="1">
        <v>4000</v>
      </c>
      <c r="N129" s="1"/>
      <c r="O129" s="1"/>
      <c r="P129" s="1"/>
      <c r="Q129" s="1"/>
      <c r="R129" s="1"/>
      <c r="S129" s="1"/>
      <c r="T129" s="1"/>
      <c r="U129" s="1">
        <v>12000</v>
      </c>
    </row>
    <row r="130" spans="2:21" x14ac:dyDescent="0.5">
      <c r="B130" s="50" t="s">
        <v>68</v>
      </c>
      <c r="C130" s="1"/>
      <c r="D130" s="1"/>
      <c r="E130" s="1"/>
      <c r="F130" s="1"/>
      <c r="G130" s="1"/>
      <c r="H130" s="1"/>
      <c r="I130" s="1"/>
      <c r="J130" s="1"/>
      <c r="K130" s="1"/>
      <c r="L130" s="1">
        <v>6000</v>
      </c>
      <c r="M130" s="1"/>
      <c r="N130" s="1"/>
      <c r="O130" s="1"/>
      <c r="P130" s="1"/>
      <c r="Q130" s="1"/>
      <c r="R130" s="1"/>
      <c r="S130" s="1"/>
      <c r="T130" s="1"/>
      <c r="U130" s="1">
        <v>6000</v>
      </c>
    </row>
    <row r="131" spans="2:21" x14ac:dyDescent="0.5">
      <c r="B131" s="50" t="s">
        <v>316</v>
      </c>
      <c r="C131" s="1"/>
      <c r="D131" s="1"/>
      <c r="E131" s="1"/>
      <c r="F131" s="1"/>
      <c r="G131" s="1"/>
      <c r="H131" s="1"/>
      <c r="I131" s="1"/>
      <c r="J131" s="1"/>
      <c r="K131" s="1"/>
      <c r="L131" s="1">
        <v>8000</v>
      </c>
      <c r="M131" s="1">
        <v>4000</v>
      </c>
      <c r="N131" s="1"/>
      <c r="O131" s="1"/>
      <c r="P131" s="1"/>
      <c r="Q131" s="1"/>
      <c r="R131" s="1"/>
      <c r="S131" s="1"/>
      <c r="T131" s="1"/>
      <c r="U131" s="1">
        <v>12000</v>
      </c>
    </row>
    <row r="132" spans="2:21" x14ac:dyDescent="0.5">
      <c r="B132" s="50" t="s">
        <v>327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>
        <v>1980</v>
      </c>
      <c r="O132" s="1">
        <v>2275</v>
      </c>
      <c r="P132" s="1">
        <v>1945</v>
      </c>
      <c r="Q132" s="1">
        <v>1515</v>
      </c>
      <c r="R132" s="1">
        <v>1090</v>
      </c>
      <c r="S132" s="1"/>
      <c r="T132" s="1"/>
      <c r="U132" s="1">
        <v>8805</v>
      </c>
    </row>
    <row r="133" spans="2:21" x14ac:dyDescent="0.5">
      <c r="B133" s="49" t="s">
        <v>134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2:21" x14ac:dyDescent="0.5">
      <c r="B134" s="50" t="s">
        <v>138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>
        <v>2000</v>
      </c>
      <c r="T134" s="1">
        <v>14650</v>
      </c>
      <c r="U134" s="1">
        <v>16650</v>
      </c>
    </row>
    <row r="135" spans="2:21" x14ac:dyDescent="0.5">
      <c r="B135" s="50" t="s">
        <v>71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>
        <v>1800</v>
      </c>
      <c r="P135" s="1">
        <v>600</v>
      </c>
      <c r="Q135" s="1"/>
      <c r="R135" s="1">
        <v>4150</v>
      </c>
      <c r="S135" s="1"/>
      <c r="T135" s="1"/>
      <c r="U135" s="1">
        <v>6550</v>
      </c>
    </row>
    <row r="136" spans="2:21" x14ac:dyDescent="0.5">
      <c r="B136" s="49" t="s">
        <v>311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2:21" x14ac:dyDescent="0.5">
      <c r="B137" s="50" t="s">
        <v>10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>
        <v>8002</v>
      </c>
      <c r="U137" s="1">
        <v>8002</v>
      </c>
    </row>
    <row r="138" spans="2:21" x14ac:dyDescent="0.5">
      <c r="B138" s="49" t="s">
        <v>25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2:21" x14ac:dyDescent="0.5">
      <c r="B139" s="50" t="s">
        <v>74</v>
      </c>
      <c r="C139" s="1"/>
      <c r="D139" s="1"/>
      <c r="E139" s="1"/>
      <c r="F139" s="1"/>
      <c r="G139" s="1"/>
      <c r="H139" s="1">
        <v>4130</v>
      </c>
      <c r="I139" s="1">
        <v>4100</v>
      </c>
      <c r="J139" s="1">
        <v>4730</v>
      </c>
      <c r="K139" s="1">
        <v>4200</v>
      </c>
      <c r="L139" s="1">
        <v>4100</v>
      </c>
      <c r="M139" s="1">
        <v>4030</v>
      </c>
      <c r="N139" s="1">
        <v>4100</v>
      </c>
      <c r="O139" s="1">
        <v>3200</v>
      </c>
      <c r="P139" s="1">
        <v>2100</v>
      </c>
      <c r="Q139" s="1"/>
      <c r="R139" s="1"/>
      <c r="S139" s="1"/>
      <c r="T139" s="1"/>
      <c r="U139" s="1">
        <v>34690</v>
      </c>
    </row>
    <row r="140" spans="2:21" x14ac:dyDescent="0.5">
      <c r="B140" s="50" t="s">
        <v>84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>
        <v>950</v>
      </c>
      <c r="P140" s="1">
        <v>1600</v>
      </c>
      <c r="Q140" s="1">
        <v>1680</v>
      </c>
      <c r="R140" s="1">
        <v>1710</v>
      </c>
      <c r="S140" s="1">
        <v>1500</v>
      </c>
      <c r="T140" s="1">
        <v>1500</v>
      </c>
      <c r="U140" s="1">
        <v>8940</v>
      </c>
    </row>
    <row r="141" spans="2:21" x14ac:dyDescent="0.5">
      <c r="B141" s="50" t="s">
        <v>122</v>
      </c>
      <c r="C141" s="1"/>
      <c r="D141" s="1"/>
      <c r="E141" s="1"/>
      <c r="F141" s="1">
        <v>800</v>
      </c>
      <c r="G141" s="1"/>
      <c r="H141" s="1">
        <v>954</v>
      </c>
      <c r="I141" s="1"/>
      <c r="J141" s="1"/>
      <c r="K141" s="1"/>
      <c r="L141" s="1"/>
      <c r="M141" s="1"/>
      <c r="N141" s="1">
        <v>3717</v>
      </c>
      <c r="O141" s="1">
        <v>3071</v>
      </c>
      <c r="P141" s="1">
        <v>921</v>
      </c>
      <c r="Q141" s="1">
        <v>3207</v>
      </c>
      <c r="R141" s="1">
        <v>561</v>
      </c>
      <c r="S141" s="1"/>
      <c r="T141" s="1"/>
      <c r="U141" s="1">
        <v>13231</v>
      </c>
    </row>
    <row r="142" spans="2:21" x14ac:dyDescent="0.5">
      <c r="B142" s="50" t="s">
        <v>130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>
        <v>5400</v>
      </c>
      <c r="P142" s="1"/>
      <c r="Q142" s="1"/>
      <c r="R142" s="1"/>
      <c r="S142" s="1"/>
      <c r="T142" s="1"/>
      <c r="U142" s="1">
        <v>5400</v>
      </c>
    </row>
    <row r="143" spans="2:21" x14ac:dyDescent="0.5">
      <c r="B143" s="50" t="s">
        <v>318</v>
      </c>
      <c r="C143" s="1"/>
      <c r="D143" s="1"/>
      <c r="E143" s="1"/>
      <c r="F143" s="1"/>
      <c r="G143" s="1"/>
      <c r="H143" s="1"/>
      <c r="I143" s="1">
        <v>6195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>
        <v>6195</v>
      </c>
    </row>
    <row r="144" spans="2:21" x14ac:dyDescent="0.5">
      <c r="B144" s="50" t="s">
        <v>296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>
        <v>3231</v>
      </c>
      <c r="O144" s="1">
        <v>8077</v>
      </c>
      <c r="P144" s="1">
        <v>1856</v>
      </c>
      <c r="Q144" s="1"/>
      <c r="R144" s="1"/>
      <c r="S144" s="1"/>
      <c r="T144" s="1"/>
      <c r="U144" s="1">
        <v>13164</v>
      </c>
    </row>
    <row r="145" spans="2:21" x14ac:dyDescent="0.5">
      <c r="B145" s="50" t="s">
        <v>9</v>
      </c>
      <c r="C145" s="1"/>
      <c r="D145" s="1"/>
      <c r="E145" s="1"/>
      <c r="F145" s="1"/>
      <c r="G145" s="1"/>
      <c r="H145" s="1">
        <v>600</v>
      </c>
      <c r="I145" s="1">
        <v>2400</v>
      </c>
      <c r="J145" s="1">
        <v>500</v>
      </c>
      <c r="K145" s="1">
        <v>2769</v>
      </c>
      <c r="L145" s="1"/>
      <c r="M145" s="1">
        <v>2308</v>
      </c>
      <c r="N145" s="1">
        <v>2692</v>
      </c>
      <c r="O145" s="1">
        <v>2692</v>
      </c>
      <c r="P145" s="1">
        <v>1538</v>
      </c>
      <c r="Q145" s="1"/>
      <c r="R145" s="1">
        <v>12931</v>
      </c>
      <c r="S145" s="1">
        <v>10000</v>
      </c>
      <c r="T145" s="1">
        <v>10420</v>
      </c>
      <c r="U145" s="1">
        <v>48850</v>
      </c>
    </row>
    <row r="146" spans="2:21" x14ac:dyDescent="0.5">
      <c r="B146" s="50" t="s">
        <v>24</v>
      </c>
      <c r="C146" s="1"/>
      <c r="D146" s="1"/>
      <c r="E146" s="1"/>
      <c r="F146" s="1"/>
      <c r="G146" s="1"/>
      <c r="H146" s="1"/>
      <c r="I146" s="1"/>
      <c r="J146" s="1">
        <v>4500</v>
      </c>
      <c r="K146" s="1">
        <v>2074</v>
      </c>
      <c r="L146" s="1"/>
      <c r="M146" s="1"/>
      <c r="N146" s="1"/>
      <c r="O146" s="1"/>
      <c r="P146" s="1"/>
      <c r="Q146" s="1"/>
      <c r="R146" s="1"/>
      <c r="S146" s="1"/>
      <c r="T146" s="1"/>
      <c r="U146" s="1">
        <v>6574</v>
      </c>
    </row>
    <row r="147" spans="2:21" x14ac:dyDescent="0.5">
      <c r="B147" s="50" t="s">
        <v>59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>
        <v>15521</v>
      </c>
      <c r="U147" s="1">
        <v>15521</v>
      </c>
    </row>
    <row r="148" spans="2:21" x14ac:dyDescent="0.5">
      <c r="B148" s="50" t="s">
        <v>94</v>
      </c>
      <c r="C148" s="1">
        <v>1500</v>
      </c>
      <c r="D148" s="1">
        <v>1500</v>
      </c>
      <c r="E148" s="1">
        <v>1400</v>
      </c>
      <c r="F148" s="1">
        <v>1500</v>
      </c>
      <c r="G148" s="1">
        <v>1000</v>
      </c>
      <c r="H148" s="1">
        <v>1400</v>
      </c>
      <c r="I148" s="1">
        <v>1500</v>
      </c>
      <c r="J148" s="1">
        <v>500</v>
      </c>
      <c r="K148" s="1">
        <v>1500</v>
      </c>
      <c r="L148" s="1">
        <v>500</v>
      </c>
      <c r="M148" s="1">
        <v>1000</v>
      </c>
      <c r="N148" s="1"/>
      <c r="O148" s="1"/>
      <c r="P148" s="1"/>
      <c r="Q148" s="1"/>
      <c r="R148" s="1"/>
      <c r="S148" s="1"/>
      <c r="T148" s="1"/>
      <c r="U148" s="1">
        <v>13300</v>
      </c>
    </row>
    <row r="149" spans="2:21" x14ac:dyDescent="0.5">
      <c r="B149" s="50" t="s">
        <v>97</v>
      </c>
      <c r="C149" s="1"/>
      <c r="D149" s="1"/>
      <c r="E149" s="1"/>
      <c r="F149" s="1">
        <v>6000</v>
      </c>
      <c r="G149" s="1">
        <v>8500</v>
      </c>
      <c r="H149" s="1">
        <v>3800</v>
      </c>
      <c r="I149" s="1">
        <v>3000</v>
      </c>
      <c r="J149" s="1">
        <v>500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>
        <v>21800</v>
      </c>
    </row>
    <row r="150" spans="2:21" x14ac:dyDescent="0.5">
      <c r="B150" s="50" t="s">
        <v>312</v>
      </c>
      <c r="C150" s="1"/>
      <c r="D150" s="1"/>
      <c r="E150" s="1"/>
      <c r="F150" s="1"/>
      <c r="G150" s="1">
        <v>7500</v>
      </c>
      <c r="H150" s="1">
        <v>7500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>
        <v>15000</v>
      </c>
    </row>
    <row r="151" spans="2:21" x14ac:dyDescent="0.5">
      <c r="B151" s="50" t="s">
        <v>103</v>
      </c>
      <c r="C151" s="1"/>
      <c r="D151" s="1"/>
      <c r="E151" s="1"/>
      <c r="F151" s="1"/>
      <c r="G151" s="1"/>
      <c r="H151" s="1">
        <v>6000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>
        <v>6000</v>
      </c>
    </row>
    <row r="152" spans="2:21" x14ac:dyDescent="0.5">
      <c r="B152" s="50" t="s">
        <v>40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>
        <v>12000</v>
      </c>
      <c r="R152" s="1"/>
      <c r="S152" s="1"/>
      <c r="T152" s="1"/>
      <c r="U152" s="1">
        <v>12000</v>
      </c>
    </row>
    <row r="153" spans="2:21" x14ac:dyDescent="0.5">
      <c r="B153" s="50" t="s">
        <v>43</v>
      </c>
      <c r="C153" s="1"/>
      <c r="D153" s="1"/>
      <c r="E153" s="1"/>
      <c r="F153" s="1"/>
      <c r="G153" s="1"/>
      <c r="H153" s="1">
        <v>8500</v>
      </c>
      <c r="I153" s="1">
        <v>8000</v>
      </c>
      <c r="J153" s="1">
        <v>4000</v>
      </c>
      <c r="K153" s="1">
        <v>4000</v>
      </c>
      <c r="L153" s="1">
        <v>6000</v>
      </c>
      <c r="M153" s="1">
        <v>1450</v>
      </c>
      <c r="N153" s="1"/>
      <c r="O153" s="1"/>
      <c r="P153" s="1"/>
      <c r="Q153" s="1"/>
      <c r="R153" s="1"/>
      <c r="S153" s="1"/>
      <c r="T153" s="1"/>
      <c r="U153" s="1">
        <v>31950</v>
      </c>
    </row>
    <row r="154" spans="2:21" x14ac:dyDescent="0.5">
      <c r="B154" s="50" t="s">
        <v>58</v>
      </c>
      <c r="C154" s="1"/>
      <c r="D154" s="1"/>
      <c r="E154" s="1"/>
      <c r="F154" s="1"/>
      <c r="G154" s="1"/>
      <c r="H154" s="1"/>
      <c r="I154" s="1"/>
      <c r="J154" s="1"/>
      <c r="K154" s="1"/>
      <c r="L154" s="1">
        <v>51642</v>
      </c>
      <c r="M154" s="1">
        <v>43823</v>
      </c>
      <c r="N154" s="1">
        <v>66895</v>
      </c>
      <c r="O154" s="1">
        <v>35950</v>
      </c>
      <c r="P154" s="1">
        <v>34510</v>
      </c>
      <c r="Q154" s="1">
        <v>28663</v>
      </c>
      <c r="R154" s="1">
        <v>16699</v>
      </c>
      <c r="S154" s="1">
        <v>17032</v>
      </c>
      <c r="T154" s="1">
        <v>34372</v>
      </c>
      <c r="U154" s="1">
        <v>329586</v>
      </c>
    </row>
    <row r="155" spans="2:21" x14ac:dyDescent="0.5">
      <c r="B155" s="50" t="s">
        <v>112</v>
      </c>
      <c r="C155" s="1"/>
      <c r="D155" s="1"/>
      <c r="E155" s="1">
        <v>1400</v>
      </c>
      <c r="F155" s="1">
        <v>1543</v>
      </c>
      <c r="G155" s="1">
        <v>1530</v>
      </c>
      <c r="H155" s="1">
        <v>1500</v>
      </c>
      <c r="I155" s="1">
        <v>1550</v>
      </c>
      <c r="J155" s="1">
        <v>1520</v>
      </c>
      <c r="K155" s="1">
        <v>1472</v>
      </c>
      <c r="L155" s="1">
        <v>1500</v>
      </c>
      <c r="M155" s="1">
        <v>500</v>
      </c>
      <c r="N155" s="1"/>
      <c r="O155" s="1"/>
      <c r="P155" s="1"/>
      <c r="Q155" s="1"/>
      <c r="R155" s="1"/>
      <c r="S155" s="1"/>
      <c r="T155" s="1"/>
      <c r="U155" s="1">
        <v>12515</v>
      </c>
    </row>
    <row r="156" spans="2:21" x14ac:dyDescent="0.5">
      <c r="B156" s="50" t="s">
        <v>93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>
        <v>26391</v>
      </c>
      <c r="P156" s="1">
        <v>4000</v>
      </c>
      <c r="Q156" s="1">
        <v>7500</v>
      </c>
      <c r="R156" s="1">
        <v>7000</v>
      </c>
      <c r="S156" s="1">
        <v>3500</v>
      </c>
      <c r="T156" s="1">
        <v>12850</v>
      </c>
      <c r="U156" s="1">
        <v>61241</v>
      </c>
    </row>
    <row r="157" spans="2:21" x14ac:dyDescent="0.5">
      <c r="B157" s="50" t="s">
        <v>115</v>
      </c>
      <c r="C157" s="1"/>
      <c r="D157" s="1"/>
      <c r="E157" s="1"/>
      <c r="F157" s="1"/>
      <c r="G157" s="1"/>
      <c r="H157" s="1">
        <v>945</v>
      </c>
      <c r="I157" s="1">
        <v>7096</v>
      </c>
      <c r="J157" s="1">
        <v>2126</v>
      </c>
      <c r="K157" s="1">
        <v>3743</v>
      </c>
      <c r="L157" s="1">
        <v>10678</v>
      </c>
      <c r="M157" s="1">
        <v>3579</v>
      </c>
      <c r="N157" s="1"/>
      <c r="O157" s="1"/>
      <c r="P157" s="1"/>
      <c r="Q157" s="1"/>
      <c r="R157" s="1"/>
      <c r="S157" s="1"/>
      <c r="T157" s="1"/>
      <c r="U157" s="1">
        <v>28167</v>
      </c>
    </row>
    <row r="158" spans="2:21" x14ac:dyDescent="0.5">
      <c r="B158" s="50" t="s">
        <v>95</v>
      </c>
      <c r="C158" s="1">
        <v>1000</v>
      </c>
      <c r="D158" s="1">
        <v>2500</v>
      </c>
      <c r="E158" s="1">
        <v>1400</v>
      </c>
      <c r="F158" s="1">
        <v>2600</v>
      </c>
      <c r="G158" s="1">
        <v>2000</v>
      </c>
      <c r="H158" s="1">
        <v>2000</v>
      </c>
      <c r="I158" s="1">
        <v>2000</v>
      </c>
      <c r="J158" s="1">
        <v>2050</v>
      </c>
      <c r="K158" s="1">
        <v>1500</v>
      </c>
      <c r="L158" s="1">
        <v>2000</v>
      </c>
      <c r="M158" s="1">
        <v>2000</v>
      </c>
      <c r="N158" s="1">
        <v>2000</v>
      </c>
      <c r="O158" s="1">
        <v>2000</v>
      </c>
      <c r="P158" s="1">
        <v>1000</v>
      </c>
      <c r="Q158" s="1">
        <v>1060</v>
      </c>
      <c r="R158" s="1">
        <v>1020</v>
      </c>
      <c r="S158" s="1">
        <v>1050</v>
      </c>
      <c r="T158" s="1">
        <v>1000</v>
      </c>
      <c r="U158" s="1">
        <v>30180</v>
      </c>
    </row>
    <row r="159" spans="2:21" x14ac:dyDescent="0.5">
      <c r="B159" s="50" t="s">
        <v>343</v>
      </c>
      <c r="C159" s="1"/>
      <c r="D159" s="1">
        <v>606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>
        <v>481</v>
      </c>
      <c r="R159" s="1">
        <v>962</v>
      </c>
      <c r="S159" s="1">
        <v>2019</v>
      </c>
      <c r="T159" s="1">
        <v>962</v>
      </c>
      <c r="U159" s="1">
        <v>5030</v>
      </c>
    </row>
    <row r="160" spans="2:21" x14ac:dyDescent="0.5">
      <c r="B160" s="50" t="s">
        <v>86</v>
      </c>
      <c r="C160" s="1"/>
      <c r="D160" s="1"/>
      <c r="E160" s="1"/>
      <c r="F160" s="1"/>
      <c r="G160" s="1"/>
      <c r="H160" s="1"/>
      <c r="I160" s="1"/>
      <c r="J160" s="1"/>
      <c r="K160" s="1">
        <v>296</v>
      </c>
      <c r="L160" s="1"/>
      <c r="M160" s="1">
        <v>400</v>
      </c>
      <c r="N160" s="1"/>
      <c r="O160" s="1">
        <v>4063</v>
      </c>
      <c r="P160" s="1">
        <v>2006</v>
      </c>
      <c r="Q160" s="1">
        <v>1521</v>
      </c>
      <c r="R160" s="1">
        <v>1277</v>
      </c>
      <c r="S160" s="1">
        <v>478</v>
      </c>
      <c r="T160" s="1">
        <v>481</v>
      </c>
      <c r="U160" s="1">
        <v>10522</v>
      </c>
    </row>
    <row r="161" spans="2:21" x14ac:dyDescent="0.5">
      <c r="B161" s="50" t="s">
        <v>325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>
        <v>15267</v>
      </c>
      <c r="O161" s="1">
        <v>6503</v>
      </c>
      <c r="P161" s="1">
        <v>7589</v>
      </c>
      <c r="Q161" s="1">
        <v>7095</v>
      </c>
      <c r="R161" s="1">
        <v>7627</v>
      </c>
      <c r="S161" s="1">
        <v>7815</v>
      </c>
      <c r="T161" s="1">
        <v>2247</v>
      </c>
      <c r="U161" s="1">
        <v>54143</v>
      </c>
    </row>
    <row r="162" spans="2:21" x14ac:dyDescent="0.5">
      <c r="B162" s="50" t="s">
        <v>30</v>
      </c>
      <c r="C162" s="1"/>
      <c r="D162" s="1"/>
      <c r="E162" s="1"/>
      <c r="F162" s="1"/>
      <c r="G162" s="1"/>
      <c r="H162" s="1"/>
      <c r="I162" s="1"/>
      <c r="J162" s="1"/>
      <c r="K162" s="1"/>
      <c r="L162" s="1">
        <v>800</v>
      </c>
      <c r="M162" s="1">
        <v>900</v>
      </c>
      <c r="N162" s="1">
        <v>1300</v>
      </c>
      <c r="O162" s="1">
        <v>1400</v>
      </c>
      <c r="P162" s="1">
        <v>1400</v>
      </c>
      <c r="Q162" s="1"/>
      <c r="R162" s="1"/>
      <c r="S162" s="1"/>
      <c r="T162" s="1"/>
      <c r="U162" s="1">
        <v>5800</v>
      </c>
    </row>
    <row r="163" spans="2:21" x14ac:dyDescent="0.5">
      <c r="B163" s="50" t="s">
        <v>113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>
        <v>6000</v>
      </c>
      <c r="O163" s="1"/>
      <c r="P163" s="1"/>
      <c r="Q163" s="1"/>
      <c r="R163" s="1"/>
      <c r="S163" s="1"/>
      <c r="T163" s="1"/>
      <c r="U163" s="1">
        <v>6000</v>
      </c>
    </row>
    <row r="164" spans="2:21" x14ac:dyDescent="0.5">
      <c r="B164" s="50" t="s">
        <v>41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>
        <v>1000</v>
      </c>
      <c r="O164" s="1">
        <v>500</v>
      </c>
      <c r="P164" s="1">
        <v>1000</v>
      </c>
      <c r="Q164" s="1">
        <v>1100</v>
      </c>
      <c r="R164" s="1">
        <v>1810</v>
      </c>
      <c r="S164" s="1"/>
      <c r="T164" s="1"/>
      <c r="U164" s="1">
        <v>5410</v>
      </c>
    </row>
    <row r="165" spans="2:21" x14ac:dyDescent="0.5">
      <c r="B165" s="50" t="s">
        <v>11</v>
      </c>
      <c r="C165" s="1"/>
      <c r="D165" s="1"/>
      <c r="E165" s="1"/>
      <c r="F165" s="1"/>
      <c r="G165" s="1"/>
      <c r="H165" s="1"/>
      <c r="I165" s="1"/>
      <c r="J165" s="1"/>
      <c r="K165" s="1"/>
      <c r="L165" s="1">
        <v>100</v>
      </c>
      <c r="M165" s="1"/>
      <c r="N165" s="1"/>
      <c r="O165" s="1"/>
      <c r="P165" s="1"/>
      <c r="Q165" s="1"/>
      <c r="R165" s="1">
        <v>9898</v>
      </c>
      <c r="S165" s="1">
        <v>2097</v>
      </c>
      <c r="T165" s="1"/>
      <c r="U165" s="1">
        <v>12095</v>
      </c>
    </row>
    <row r="166" spans="2:21" x14ac:dyDescent="0.5">
      <c r="B166" s="49" t="s">
        <v>6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2:21" x14ac:dyDescent="0.5">
      <c r="B167" s="50" t="s">
        <v>42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>
        <v>3890</v>
      </c>
      <c r="P167" s="1">
        <v>3740</v>
      </c>
      <c r="Q167" s="1">
        <v>3770</v>
      </c>
      <c r="R167" s="1"/>
      <c r="S167" s="1"/>
      <c r="T167" s="1"/>
      <c r="U167" s="1">
        <v>11400</v>
      </c>
    </row>
    <row r="168" spans="2:21" x14ac:dyDescent="0.5">
      <c r="B168" s="50" t="s">
        <v>304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v>7579</v>
      </c>
      <c r="Q168" s="1"/>
      <c r="R168" s="1"/>
      <c r="S168" s="1"/>
      <c r="T168" s="1"/>
      <c r="U168" s="1">
        <v>7579</v>
      </c>
    </row>
    <row r="169" spans="2:21" x14ac:dyDescent="0.5">
      <c r="B169" s="50" t="s">
        <v>90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>
        <v>5491</v>
      </c>
      <c r="R169" s="1">
        <v>7500</v>
      </c>
      <c r="S169" s="1">
        <v>7500</v>
      </c>
      <c r="T169" s="1">
        <v>7210</v>
      </c>
      <c r="U169" s="1">
        <v>27701</v>
      </c>
    </row>
    <row r="170" spans="2:21" x14ac:dyDescent="0.5">
      <c r="B170" s="50" t="s">
        <v>5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v>7460</v>
      </c>
      <c r="Q170" s="1">
        <v>9660</v>
      </c>
      <c r="R170" s="1">
        <v>9202</v>
      </c>
      <c r="S170" s="1">
        <v>9960</v>
      </c>
      <c r="T170" s="1">
        <v>8330</v>
      </c>
      <c r="U170" s="1">
        <v>44612</v>
      </c>
    </row>
    <row r="171" spans="2:21" x14ac:dyDescent="0.5">
      <c r="B171" s="50" t="s">
        <v>301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>
        <v>6300</v>
      </c>
      <c r="T171" s="1"/>
      <c r="U171" s="1">
        <v>6300</v>
      </c>
    </row>
    <row r="172" spans="2:21" x14ac:dyDescent="0.5">
      <c r="B172" s="50" t="s">
        <v>350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>
        <v>1150</v>
      </c>
      <c r="O172" s="1">
        <v>5210</v>
      </c>
      <c r="P172" s="1">
        <v>6535</v>
      </c>
      <c r="Q172" s="1">
        <v>5080</v>
      </c>
      <c r="R172" s="1">
        <v>5698</v>
      </c>
      <c r="S172" s="1">
        <v>4350</v>
      </c>
      <c r="T172" s="1">
        <v>3730</v>
      </c>
      <c r="U172" s="1">
        <v>31753</v>
      </c>
    </row>
    <row r="173" spans="2:21" x14ac:dyDescent="0.5">
      <c r="B173" s="50" t="s">
        <v>300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>
        <v>8887</v>
      </c>
      <c r="U173" s="1">
        <v>8887</v>
      </c>
    </row>
    <row r="174" spans="2:21" x14ac:dyDescent="0.5">
      <c r="B174" s="50" t="s">
        <v>37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>
        <v>5500</v>
      </c>
      <c r="O174" s="1">
        <v>22114</v>
      </c>
      <c r="P174" s="1">
        <v>28460</v>
      </c>
      <c r="Q174" s="1">
        <v>17530</v>
      </c>
      <c r="R174" s="1">
        <v>19000</v>
      </c>
      <c r="S174" s="1">
        <v>18430</v>
      </c>
      <c r="T174" s="1">
        <v>13940</v>
      </c>
      <c r="U174" s="1">
        <v>124974</v>
      </c>
    </row>
    <row r="175" spans="2:21" x14ac:dyDescent="0.5">
      <c r="B175" s="50" t="s">
        <v>124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>
        <v>300</v>
      </c>
      <c r="O175" s="1">
        <v>1250</v>
      </c>
      <c r="P175" s="1">
        <v>1430</v>
      </c>
      <c r="Q175" s="1">
        <v>1540</v>
      </c>
      <c r="R175" s="1">
        <v>1250</v>
      </c>
      <c r="S175" s="1">
        <v>1200</v>
      </c>
      <c r="T175" s="1">
        <v>1200</v>
      </c>
      <c r="U175" s="1">
        <v>8170</v>
      </c>
    </row>
    <row r="176" spans="2:21" x14ac:dyDescent="0.5">
      <c r="B176" s="50" t="s">
        <v>116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>
        <v>630</v>
      </c>
      <c r="O176" s="1">
        <v>2708</v>
      </c>
      <c r="P176" s="1">
        <v>3932</v>
      </c>
      <c r="Q176" s="1">
        <v>3790</v>
      </c>
      <c r="R176" s="1">
        <v>13960</v>
      </c>
      <c r="S176" s="1">
        <v>6677</v>
      </c>
      <c r="T176" s="1">
        <v>6261</v>
      </c>
      <c r="U176" s="1">
        <v>37958</v>
      </c>
    </row>
    <row r="177" spans="2:21" x14ac:dyDescent="0.5">
      <c r="B177" s="50" t="s">
        <v>114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v>2800</v>
      </c>
      <c r="Q177" s="1"/>
      <c r="R177" s="1">
        <v>2970</v>
      </c>
      <c r="S177" s="1">
        <v>4503</v>
      </c>
      <c r="T177" s="1">
        <v>750</v>
      </c>
      <c r="U177" s="1">
        <v>11023</v>
      </c>
    </row>
    <row r="178" spans="2:21" x14ac:dyDescent="0.5">
      <c r="B178" s="50" t="s">
        <v>288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>
        <v>800</v>
      </c>
      <c r="O178" s="1">
        <v>4840</v>
      </c>
      <c r="P178" s="1">
        <v>3910</v>
      </c>
      <c r="Q178" s="1">
        <v>5040</v>
      </c>
      <c r="R178" s="1">
        <v>2270</v>
      </c>
      <c r="S178" s="1">
        <v>4165</v>
      </c>
      <c r="T178" s="1">
        <v>3380</v>
      </c>
      <c r="U178" s="1">
        <v>24405</v>
      </c>
    </row>
    <row r="179" spans="2:21" x14ac:dyDescent="0.5">
      <c r="B179" s="50" t="s">
        <v>299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v>7312</v>
      </c>
      <c r="Q179" s="1"/>
      <c r="R179" s="1"/>
      <c r="S179" s="1"/>
      <c r="T179" s="1"/>
      <c r="U179" s="1">
        <v>7312</v>
      </c>
    </row>
    <row r="180" spans="2:21" x14ac:dyDescent="0.5">
      <c r="B180" s="50" t="s">
        <v>302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>
        <v>8984</v>
      </c>
      <c r="P180" s="1"/>
      <c r="Q180" s="1"/>
      <c r="R180" s="1"/>
      <c r="S180" s="1"/>
      <c r="T180" s="1"/>
      <c r="U180" s="1">
        <v>8984</v>
      </c>
    </row>
    <row r="181" spans="2:21" x14ac:dyDescent="0.5">
      <c r="B181" s="50" t="s">
        <v>298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>
        <v>4043</v>
      </c>
      <c r="R181" s="1">
        <v>4043</v>
      </c>
      <c r="S181" s="1"/>
      <c r="T181" s="1"/>
      <c r="U181" s="1">
        <v>8086</v>
      </c>
    </row>
    <row r="182" spans="2:21" x14ac:dyDescent="0.5">
      <c r="B182" s="50" t="s">
        <v>140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>
        <v>600</v>
      </c>
      <c r="O182" s="1">
        <v>3913</v>
      </c>
      <c r="P182" s="1">
        <v>2600</v>
      </c>
      <c r="Q182" s="1">
        <v>4839</v>
      </c>
      <c r="R182" s="1">
        <v>4467</v>
      </c>
      <c r="S182" s="1">
        <v>5291</v>
      </c>
      <c r="T182" s="1">
        <v>6514</v>
      </c>
      <c r="U182" s="1">
        <v>28224</v>
      </c>
    </row>
    <row r="183" spans="2:21" x14ac:dyDescent="0.5">
      <c r="B183" s="50" t="s">
        <v>303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>
        <v>3410</v>
      </c>
      <c r="R183" s="1">
        <v>3994</v>
      </c>
      <c r="S183" s="1"/>
      <c r="T183" s="1"/>
      <c r="U183" s="1">
        <v>7404</v>
      </c>
    </row>
    <row r="184" spans="2:21" x14ac:dyDescent="0.5">
      <c r="B184" s="50" t="s">
        <v>306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v>6312</v>
      </c>
      <c r="Q184" s="1"/>
      <c r="R184" s="1"/>
      <c r="S184" s="1"/>
      <c r="T184" s="1"/>
      <c r="U184" s="1">
        <v>6312</v>
      </c>
    </row>
    <row r="185" spans="2:21" x14ac:dyDescent="0.5">
      <c r="B185" s="50" t="s">
        <v>7</v>
      </c>
      <c r="C185" s="1"/>
      <c r="D185" s="1"/>
      <c r="E185" s="1"/>
      <c r="F185" s="1"/>
      <c r="G185" s="1"/>
      <c r="H185" s="1">
        <v>860</v>
      </c>
      <c r="I185" s="1">
        <v>560</v>
      </c>
      <c r="J185" s="1">
        <v>560</v>
      </c>
      <c r="K185" s="1">
        <v>566</v>
      </c>
      <c r="L185" s="1">
        <v>560</v>
      </c>
      <c r="M185" s="1">
        <v>560</v>
      </c>
      <c r="N185" s="1">
        <v>560</v>
      </c>
      <c r="O185" s="1">
        <v>560</v>
      </c>
      <c r="P185" s="1">
        <v>560</v>
      </c>
      <c r="Q185" s="1"/>
      <c r="R185" s="1"/>
      <c r="S185" s="1"/>
      <c r="T185" s="1"/>
      <c r="U185" s="1">
        <v>5346</v>
      </c>
    </row>
    <row r="186" spans="2:21" x14ac:dyDescent="0.5">
      <c r="B186" s="50" t="s">
        <v>81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>
        <v>37084</v>
      </c>
      <c r="U186" s="1">
        <v>37084</v>
      </c>
    </row>
    <row r="187" spans="2:21" x14ac:dyDescent="0.5">
      <c r="B187" s="50" t="s">
        <v>136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>
        <v>2500</v>
      </c>
      <c r="O187" s="1"/>
      <c r="P187" s="1">
        <v>5000</v>
      </c>
      <c r="Q187" s="1"/>
      <c r="R187" s="1"/>
      <c r="S187" s="1"/>
      <c r="T187" s="1"/>
      <c r="U187" s="1">
        <v>7500</v>
      </c>
    </row>
    <row r="188" spans="2:21" x14ac:dyDescent="0.5">
      <c r="B188" s="50" t="s">
        <v>297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>
        <v>6580</v>
      </c>
      <c r="U188" s="1">
        <v>6580</v>
      </c>
    </row>
    <row r="189" spans="2:21" x14ac:dyDescent="0.5">
      <c r="B189" s="50" t="s">
        <v>313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v>2000</v>
      </c>
      <c r="Q189" s="1">
        <v>3030</v>
      </c>
      <c r="R189" s="1"/>
      <c r="S189" s="1"/>
      <c r="T189" s="1">
        <v>1126</v>
      </c>
      <c r="U189" s="1">
        <v>6156</v>
      </c>
    </row>
    <row r="190" spans="2:21" x14ac:dyDescent="0.5">
      <c r="B190" s="50" t="s">
        <v>305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>
        <v>8196</v>
      </c>
      <c r="R190" s="1">
        <v>6829</v>
      </c>
      <c r="S190" s="1"/>
      <c r="T190" s="1"/>
      <c r="U190" s="1">
        <v>15025</v>
      </c>
    </row>
    <row r="191" spans="2:21" x14ac:dyDescent="0.5">
      <c r="B191" s="50" t="s">
        <v>106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v>1350</v>
      </c>
      <c r="Q191" s="1">
        <v>4480</v>
      </c>
      <c r="R191" s="1">
        <v>4780</v>
      </c>
      <c r="S191" s="1">
        <v>6385</v>
      </c>
      <c r="T191" s="1">
        <v>6700</v>
      </c>
      <c r="U191" s="1">
        <v>23695</v>
      </c>
    </row>
    <row r="192" spans="2:21" x14ac:dyDescent="0.5">
      <c r="B192" s="50" t="s">
        <v>101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>
        <v>755</v>
      </c>
      <c r="O192" s="1">
        <v>2887</v>
      </c>
      <c r="P192" s="1">
        <v>2215</v>
      </c>
      <c r="Q192" s="1">
        <v>2753</v>
      </c>
      <c r="R192" s="1">
        <v>681</v>
      </c>
      <c r="S192" s="1"/>
      <c r="T192" s="1"/>
      <c r="U192" s="1">
        <v>9291</v>
      </c>
    </row>
    <row r="193" spans="2:21" x14ac:dyDescent="0.5">
      <c r="B193" s="50" t="s">
        <v>292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>
        <v>500</v>
      </c>
      <c r="O193" s="1">
        <v>2320</v>
      </c>
      <c r="P193" s="1">
        <v>5966</v>
      </c>
      <c r="Q193" s="1">
        <v>3925</v>
      </c>
      <c r="R193" s="1">
        <v>3870</v>
      </c>
      <c r="S193" s="1">
        <v>2125</v>
      </c>
      <c r="T193" s="1">
        <v>4263</v>
      </c>
      <c r="U193" s="1">
        <v>22969</v>
      </c>
    </row>
    <row r="194" spans="2:21" x14ac:dyDescent="0.5">
      <c r="B194" s="50" t="s">
        <v>128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>
        <v>550</v>
      </c>
      <c r="O194" s="1">
        <v>8085</v>
      </c>
      <c r="P194" s="1">
        <v>6760</v>
      </c>
      <c r="Q194" s="1">
        <v>7030</v>
      </c>
      <c r="R194" s="1">
        <v>6690</v>
      </c>
      <c r="S194" s="1">
        <v>7400</v>
      </c>
      <c r="T194" s="1">
        <v>8100</v>
      </c>
      <c r="U194" s="1">
        <v>44615</v>
      </c>
    </row>
    <row r="195" spans="2:21" x14ac:dyDescent="0.5">
      <c r="B195" s="49" t="s">
        <v>19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2:21" x14ac:dyDescent="0.5">
      <c r="B196" s="50" t="s">
        <v>340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>
        <v>10000</v>
      </c>
      <c r="R196" s="1"/>
      <c r="S196" s="1"/>
      <c r="T196" s="1"/>
      <c r="U196" s="1">
        <v>10000</v>
      </c>
    </row>
    <row r="197" spans="2:21" x14ac:dyDescent="0.5">
      <c r="B197" s="50" t="s">
        <v>49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>
        <v>7500</v>
      </c>
      <c r="P197" s="1">
        <v>11050</v>
      </c>
      <c r="Q197" s="1"/>
      <c r="R197" s="1"/>
      <c r="S197" s="1"/>
      <c r="T197" s="1">
        <v>12000</v>
      </c>
      <c r="U197" s="1">
        <v>30550</v>
      </c>
    </row>
    <row r="198" spans="2:21" x14ac:dyDescent="0.5">
      <c r="B198" s="50" t="s">
        <v>18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>
        <v>7500</v>
      </c>
      <c r="O198" s="1"/>
      <c r="P198" s="1"/>
      <c r="Q198" s="1"/>
      <c r="R198" s="1"/>
      <c r="S198" s="1"/>
      <c r="T198" s="1"/>
      <c r="U198" s="1">
        <v>7500</v>
      </c>
    </row>
    <row r="199" spans="2:21" x14ac:dyDescent="0.5">
      <c r="B199" s="50" t="s">
        <v>89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>
        <v>12220</v>
      </c>
      <c r="S199" s="1">
        <v>16000</v>
      </c>
      <c r="T199" s="1">
        <v>16450</v>
      </c>
      <c r="U199" s="1">
        <v>44670</v>
      </c>
    </row>
    <row r="200" spans="2:21" x14ac:dyDescent="0.5">
      <c r="B200" s="50" t="s">
        <v>96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>
        <v>10000</v>
      </c>
      <c r="T200" s="1">
        <v>10000</v>
      </c>
      <c r="U200" s="1">
        <v>20000</v>
      </c>
    </row>
    <row r="201" spans="2:21" x14ac:dyDescent="0.5">
      <c r="B201" s="50" t="s">
        <v>342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>
        <v>4000</v>
      </c>
      <c r="O201" s="1">
        <v>1778</v>
      </c>
      <c r="P201" s="1"/>
      <c r="Q201" s="1"/>
      <c r="R201" s="1"/>
      <c r="S201" s="1"/>
      <c r="T201" s="1"/>
      <c r="U201" s="1">
        <v>5778</v>
      </c>
    </row>
    <row r="202" spans="2:21" x14ac:dyDescent="0.5">
      <c r="B202" s="50" t="s">
        <v>338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>
        <v>1500</v>
      </c>
      <c r="N202" s="1">
        <v>7575</v>
      </c>
      <c r="O202" s="1">
        <v>5990</v>
      </c>
      <c r="P202" s="1">
        <v>1760</v>
      </c>
      <c r="Q202" s="1">
        <v>897</v>
      </c>
      <c r="R202" s="1">
        <v>3074</v>
      </c>
      <c r="S202" s="1">
        <v>5249</v>
      </c>
      <c r="T202" s="1">
        <v>3766</v>
      </c>
      <c r="U202" s="1">
        <v>29811</v>
      </c>
    </row>
    <row r="203" spans="2:21" x14ac:dyDescent="0.5">
      <c r="B203" s="50" t="s">
        <v>328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>
        <v>15000</v>
      </c>
      <c r="O203" s="1"/>
      <c r="P203" s="1"/>
      <c r="Q203" s="1"/>
      <c r="R203" s="1"/>
      <c r="S203" s="1"/>
      <c r="T203" s="1"/>
      <c r="U203" s="1">
        <v>15000</v>
      </c>
    </row>
    <row r="204" spans="2:21" x14ac:dyDescent="0.5">
      <c r="B204" s="50" t="s">
        <v>72</v>
      </c>
      <c r="C204" s="1"/>
      <c r="D204" s="1"/>
      <c r="E204" s="1"/>
      <c r="F204" s="1">
        <v>2000</v>
      </c>
      <c r="G204" s="1"/>
      <c r="H204" s="1"/>
      <c r="I204" s="1">
        <v>1778</v>
      </c>
      <c r="J204" s="1">
        <v>476</v>
      </c>
      <c r="K204" s="1">
        <v>2287</v>
      </c>
      <c r="L204" s="1"/>
      <c r="M204" s="1"/>
      <c r="N204" s="1"/>
      <c r="O204" s="1"/>
      <c r="P204" s="1"/>
      <c r="Q204" s="1"/>
      <c r="R204" s="1"/>
      <c r="S204" s="1"/>
      <c r="T204" s="1"/>
      <c r="U204" s="1">
        <v>6541</v>
      </c>
    </row>
    <row r="205" spans="2:21" x14ac:dyDescent="0.5">
      <c r="B205" s="50" t="s">
        <v>23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>
        <v>2807</v>
      </c>
      <c r="Q205" s="1">
        <v>7339</v>
      </c>
      <c r="R205" s="1">
        <v>4479</v>
      </c>
      <c r="S205" s="1">
        <v>7875</v>
      </c>
      <c r="T205" s="1"/>
      <c r="U205" s="1">
        <v>22500</v>
      </c>
    </row>
    <row r="206" spans="2:21" x14ac:dyDescent="0.5">
      <c r="B206" s="50" t="s">
        <v>29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>
        <v>24367</v>
      </c>
      <c r="T206" s="1">
        <v>49750</v>
      </c>
      <c r="U206" s="1">
        <v>74117</v>
      </c>
    </row>
    <row r="207" spans="2:21" x14ac:dyDescent="0.5">
      <c r="B207" s="50" t="s">
        <v>36</v>
      </c>
      <c r="C207" s="1"/>
      <c r="D207" s="1"/>
      <c r="E207" s="1"/>
      <c r="F207" s="1"/>
      <c r="G207" s="1"/>
      <c r="H207" s="1">
        <v>1500</v>
      </c>
      <c r="I207" s="1">
        <v>1581</v>
      </c>
      <c r="J207" s="1">
        <v>811</v>
      </c>
      <c r="K207" s="1">
        <v>534</v>
      </c>
      <c r="L207" s="1">
        <v>2368</v>
      </c>
      <c r="M207" s="1"/>
      <c r="N207" s="1"/>
      <c r="O207" s="1"/>
      <c r="P207" s="1"/>
      <c r="Q207" s="1"/>
      <c r="R207" s="1"/>
      <c r="S207" s="1"/>
      <c r="T207" s="1"/>
      <c r="U207" s="1">
        <v>6794</v>
      </c>
    </row>
    <row r="208" spans="2:21" x14ac:dyDescent="0.5">
      <c r="B208" s="49" t="s">
        <v>69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2:21" x14ac:dyDescent="0.5">
      <c r="B209" s="50" t="s">
        <v>118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>
        <v>1000</v>
      </c>
      <c r="N209" s="1">
        <v>3430</v>
      </c>
      <c r="O209" s="1">
        <v>1800</v>
      </c>
      <c r="P209" s="1">
        <v>1200</v>
      </c>
      <c r="Q209" s="1">
        <v>2800</v>
      </c>
      <c r="R209" s="1">
        <v>1800</v>
      </c>
      <c r="S209" s="1">
        <v>2836</v>
      </c>
      <c r="T209" s="1">
        <v>1950</v>
      </c>
      <c r="U209" s="1">
        <v>16816</v>
      </c>
    </row>
    <row r="210" spans="2:21" x14ac:dyDescent="0.5">
      <c r="B210" s="49" t="s">
        <v>142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2:21" x14ac:dyDescent="0.5">
      <c r="B211" s="50" t="s">
        <v>336</v>
      </c>
      <c r="C211" s="1"/>
      <c r="D211" s="1"/>
      <c r="E211" s="1"/>
      <c r="F211" s="1"/>
      <c r="G211" s="1"/>
      <c r="H211" s="1"/>
      <c r="I211" s="1"/>
      <c r="J211" s="1">
        <v>9250</v>
      </c>
      <c r="K211" s="1"/>
      <c r="L211" s="1">
        <v>38200</v>
      </c>
      <c r="M211" s="1">
        <v>3000</v>
      </c>
      <c r="N211" s="1"/>
      <c r="O211" s="1"/>
      <c r="P211" s="1"/>
      <c r="Q211" s="1"/>
      <c r="R211" s="1"/>
      <c r="S211" s="1"/>
      <c r="T211" s="1"/>
      <c r="U211" s="1">
        <v>50450</v>
      </c>
    </row>
    <row r="212" spans="2:21" x14ac:dyDescent="0.5">
      <c r="B212" s="50" t="s">
        <v>333</v>
      </c>
      <c r="C212" s="1"/>
      <c r="D212" s="1"/>
      <c r="E212" s="1"/>
      <c r="F212" s="1"/>
      <c r="G212" s="1"/>
      <c r="H212" s="1"/>
      <c r="I212" s="1"/>
      <c r="J212" s="1">
        <v>11300</v>
      </c>
      <c r="K212" s="1">
        <v>-4800</v>
      </c>
      <c r="L212" s="1"/>
      <c r="M212" s="1"/>
      <c r="N212" s="1"/>
      <c r="O212" s="1"/>
      <c r="P212" s="1"/>
      <c r="Q212" s="1"/>
      <c r="R212" s="1"/>
      <c r="S212" s="1"/>
      <c r="T212" s="1"/>
      <c r="U212" s="1">
        <v>6500</v>
      </c>
    </row>
    <row r="213" spans="2:21" x14ac:dyDescent="0.5">
      <c r="B213" s="50" t="s">
        <v>67</v>
      </c>
      <c r="C213" s="1"/>
      <c r="D213" s="1"/>
      <c r="E213" s="1"/>
      <c r="F213" s="1"/>
      <c r="G213" s="1"/>
      <c r="H213" s="1"/>
      <c r="I213" s="1">
        <v>3200</v>
      </c>
      <c r="J213" s="1">
        <v>20967</v>
      </c>
      <c r="K213" s="1">
        <v>17350</v>
      </c>
      <c r="L213" s="1">
        <v>5300</v>
      </c>
      <c r="M213" s="1">
        <v>7150</v>
      </c>
      <c r="N213" s="1">
        <v>5512</v>
      </c>
      <c r="O213" s="1">
        <v>20700</v>
      </c>
      <c r="P213" s="1"/>
      <c r="Q213" s="1"/>
      <c r="R213" s="1"/>
      <c r="S213" s="1"/>
      <c r="T213" s="1"/>
      <c r="U213" s="1">
        <v>80179</v>
      </c>
    </row>
    <row r="214" spans="2:21" x14ac:dyDescent="0.5">
      <c r="B214" s="50" t="s">
        <v>12</v>
      </c>
      <c r="C214" s="1"/>
      <c r="D214" s="1"/>
      <c r="E214" s="1"/>
      <c r="F214" s="1"/>
      <c r="G214" s="1"/>
      <c r="H214" s="1"/>
      <c r="I214" s="1">
        <v>6000</v>
      </c>
      <c r="J214" s="1">
        <v>2000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>
        <v>8000</v>
      </c>
    </row>
    <row r="215" spans="2:21" x14ac:dyDescent="0.5">
      <c r="B215" s="50" t="s">
        <v>324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>
        <v>6500</v>
      </c>
      <c r="P215" s="1"/>
      <c r="Q215" s="1"/>
      <c r="R215" s="1"/>
      <c r="S215" s="1"/>
      <c r="T215" s="1"/>
      <c r="U215" s="1">
        <v>6500</v>
      </c>
    </row>
    <row r="216" spans="2:21" x14ac:dyDescent="0.5">
      <c r="B216" s="50" t="s">
        <v>20</v>
      </c>
      <c r="C216" s="1"/>
      <c r="D216" s="1"/>
      <c r="E216" s="1"/>
      <c r="F216" s="1"/>
      <c r="G216" s="1"/>
      <c r="H216" s="1"/>
      <c r="I216" s="1">
        <v>1400</v>
      </c>
      <c r="J216" s="1">
        <v>4000</v>
      </c>
      <c r="K216" s="1">
        <v>2900</v>
      </c>
      <c r="L216" s="1"/>
      <c r="M216" s="1">
        <v>4678</v>
      </c>
      <c r="N216" s="1"/>
      <c r="O216" s="1"/>
      <c r="P216" s="1"/>
      <c r="Q216" s="1"/>
      <c r="R216" s="1"/>
      <c r="S216" s="1"/>
      <c r="T216" s="1"/>
      <c r="U216" s="1">
        <v>12978</v>
      </c>
    </row>
    <row r="217" spans="2:21" x14ac:dyDescent="0.5">
      <c r="B217" s="50" t="s">
        <v>307</v>
      </c>
      <c r="C217" s="1"/>
      <c r="D217" s="1"/>
      <c r="E217" s="1"/>
      <c r="F217" s="1">
        <v>9500</v>
      </c>
      <c r="G217" s="1">
        <v>1500</v>
      </c>
      <c r="H217" s="1">
        <v>1000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>
        <v>12000</v>
      </c>
    </row>
    <row r="218" spans="2:21" x14ac:dyDescent="0.5">
      <c r="B218" s="50" t="s">
        <v>15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>
        <v>5000</v>
      </c>
      <c r="S218" s="1">
        <v>500</v>
      </c>
      <c r="T218" s="1"/>
      <c r="U218" s="1">
        <v>5500</v>
      </c>
    </row>
    <row r="219" spans="2:21" x14ac:dyDescent="0.5">
      <c r="B219" s="49" t="s">
        <v>102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2:21" x14ac:dyDescent="0.5">
      <c r="B220" s="50" t="s">
        <v>126</v>
      </c>
      <c r="C220" s="1">
        <v>20005</v>
      </c>
      <c r="D220" s="1">
        <v>23682</v>
      </c>
      <c r="E220" s="1">
        <v>28590</v>
      </c>
      <c r="F220" s="1">
        <v>27537</v>
      </c>
      <c r="G220" s="1">
        <v>25429</v>
      </c>
      <c r="H220" s="1">
        <v>21990</v>
      </c>
      <c r="I220" s="1">
        <v>22130</v>
      </c>
      <c r="J220" s="1">
        <v>27570</v>
      </c>
      <c r="K220" s="1">
        <v>21530</v>
      </c>
      <c r="L220" s="1">
        <v>12840</v>
      </c>
      <c r="M220" s="1">
        <v>9800</v>
      </c>
      <c r="N220" s="1">
        <v>4400</v>
      </c>
      <c r="O220" s="1">
        <v>-1000</v>
      </c>
      <c r="P220" s="1">
        <v>24567</v>
      </c>
      <c r="Q220" s="1"/>
      <c r="R220" s="1">
        <v>23171</v>
      </c>
      <c r="S220" s="1">
        <v>11955</v>
      </c>
      <c r="T220" s="1">
        <v>11814</v>
      </c>
      <c r="U220" s="1">
        <v>316010</v>
      </c>
    </row>
    <row r="221" spans="2:21" x14ac:dyDescent="0.5">
      <c r="B221" s="49" t="s">
        <v>128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2:21" x14ac:dyDescent="0.5">
      <c r="B222" s="50" t="s">
        <v>317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v>1100</v>
      </c>
      <c r="Q222" s="1">
        <v>1180</v>
      </c>
      <c r="R222" s="1">
        <v>1180</v>
      </c>
      <c r="S222" s="1">
        <v>2175</v>
      </c>
      <c r="T222" s="1">
        <v>1100</v>
      </c>
      <c r="U222" s="1">
        <v>6735</v>
      </c>
    </row>
    <row r="223" spans="2:21" x14ac:dyDescent="0.5">
      <c r="B223" s="49" t="s">
        <v>17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2:21" x14ac:dyDescent="0.5">
      <c r="B224" s="50" t="s">
        <v>16</v>
      </c>
      <c r="C224" s="1"/>
      <c r="D224" s="1"/>
      <c r="E224" s="1">
        <v>14050</v>
      </c>
      <c r="F224" s="1">
        <v>4716</v>
      </c>
      <c r="G224" s="1">
        <v>100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>
        <v>18866</v>
      </c>
    </row>
    <row r="225" spans="2:21" x14ac:dyDescent="0.5">
      <c r="B225" s="49" t="s">
        <v>82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2:21" x14ac:dyDescent="0.5">
      <c r="B226" s="50" t="s">
        <v>291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v>1400</v>
      </c>
      <c r="Q226" s="1">
        <v>1900</v>
      </c>
      <c r="R226" s="1">
        <v>1800</v>
      </c>
      <c r="S226" s="1">
        <v>1815</v>
      </c>
      <c r="T226" s="1">
        <v>1900</v>
      </c>
      <c r="U226" s="1">
        <v>8815</v>
      </c>
    </row>
    <row r="227" spans="2:21" x14ac:dyDescent="0.5">
      <c r="B227" s="50" t="s">
        <v>98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>
        <v>4500</v>
      </c>
      <c r="S227" s="1">
        <v>8600</v>
      </c>
      <c r="T227" s="1">
        <v>17308</v>
      </c>
      <c r="U227" s="1">
        <v>30408</v>
      </c>
    </row>
    <row r="228" spans="2:21" x14ac:dyDescent="0.5">
      <c r="B228" s="50" t="s">
        <v>346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v>2750</v>
      </c>
      <c r="Q228" s="1">
        <v>2030</v>
      </c>
      <c r="R228" s="1">
        <v>2020</v>
      </c>
      <c r="S228" s="1">
        <v>2300</v>
      </c>
      <c r="T228" s="1">
        <v>2750</v>
      </c>
      <c r="U228" s="1">
        <v>11850</v>
      </c>
    </row>
    <row r="229" spans="2:21" x14ac:dyDescent="0.5">
      <c r="B229" s="50" t="s">
        <v>290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>
        <v>4925</v>
      </c>
      <c r="S229" s="1">
        <v>4650</v>
      </c>
      <c r="T229" s="1">
        <v>6515</v>
      </c>
      <c r="U229" s="1">
        <v>16090</v>
      </c>
    </row>
    <row r="230" spans="2:21" x14ac:dyDescent="0.5">
      <c r="B230" s="49" t="s">
        <v>361</v>
      </c>
      <c r="C230" s="1">
        <v>81841</v>
      </c>
      <c r="D230" s="1">
        <v>103746</v>
      </c>
      <c r="E230" s="1">
        <v>181789</v>
      </c>
      <c r="F230" s="1">
        <v>201311</v>
      </c>
      <c r="G230" s="1">
        <v>272650</v>
      </c>
      <c r="H230" s="1">
        <v>303820</v>
      </c>
      <c r="I230" s="1">
        <v>288804</v>
      </c>
      <c r="J230" s="1">
        <v>275595</v>
      </c>
      <c r="K230" s="1">
        <v>266363</v>
      </c>
      <c r="L230" s="1">
        <v>372416</v>
      </c>
      <c r="M230" s="1">
        <v>472165</v>
      </c>
      <c r="N230" s="1">
        <v>526761</v>
      </c>
      <c r="O230" s="1">
        <v>407809</v>
      </c>
      <c r="P230" s="1">
        <v>440515</v>
      </c>
      <c r="Q230" s="1">
        <v>401520</v>
      </c>
      <c r="R230" s="1">
        <v>478447</v>
      </c>
      <c r="S230" s="1">
        <v>497151</v>
      </c>
      <c r="T230" s="1">
        <v>599441</v>
      </c>
      <c r="U230" s="1">
        <v>6172144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58654-57B5-457B-8D68-2516D915E3F9}">
  <dimension ref="A1:K59"/>
  <sheetViews>
    <sheetView zoomScale="175" zoomScaleNormal="175" workbookViewId="0">
      <selection activeCell="D2" sqref="D2:D4"/>
    </sheetView>
  </sheetViews>
  <sheetFormatPr defaultRowHeight="14.35" x14ac:dyDescent="0.5"/>
  <cols>
    <col min="1" max="1" width="15.9375" bestFit="1" customWidth="1"/>
    <col min="2" max="2" width="19.52734375" bestFit="1" customWidth="1"/>
    <col min="3" max="3" width="18.703125" bestFit="1" customWidth="1"/>
    <col min="4" max="4" width="127" bestFit="1" customWidth="1"/>
    <col min="5" max="5" width="33.1171875" customWidth="1"/>
    <col min="6" max="6" width="65.703125" customWidth="1"/>
    <col min="9" max="9" width="12.52734375" bestFit="1" customWidth="1"/>
    <col min="10" max="10" width="11.8203125" bestFit="1" customWidth="1"/>
    <col min="11" max="11" width="12.17578125" bestFit="1" customWidth="1"/>
  </cols>
  <sheetData>
    <row r="1" spans="1:11" x14ac:dyDescent="0.5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H1" t="s">
        <v>195</v>
      </c>
      <c r="I1" t="s">
        <v>143</v>
      </c>
      <c r="J1" t="s">
        <v>144</v>
      </c>
      <c r="K1" t="s">
        <v>145</v>
      </c>
    </row>
    <row r="2" spans="1:11" x14ac:dyDescent="0.5">
      <c r="A2">
        <v>115</v>
      </c>
      <c r="B2" t="s">
        <v>154</v>
      </c>
      <c r="C2" t="s">
        <v>155</v>
      </c>
      <c r="D2" t="s">
        <v>156</v>
      </c>
      <c r="E2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Perso, Occasionale, Top Spender</v>
      </c>
      <c r="H2">
        <v>1</v>
      </c>
      <c r="I2" t="s">
        <v>203</v>
      </c>
      <c r="J2" t="s">
        <v>157</v>
      </c>
      <c r="K2" t="s">
        <v>205</v>
      </c>
    </row>
    <row r="3" spans="1:11" x14ac:dyDescent="0.5">
      <c r="A3">
        <v>125</v>
      </c>
      <c r="B3" t="s">
        <v>154</v>
      </c>
      <c r="C3" t="s">
        <v>155</v>
      </c>
      <c r="D3" t="s">
        <v>156</v>
      </c>
      <c r="E3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Perso, Saltuario , Top Spender</v>
      </c>
      <c r="H3">
        <v>2</v>
      </c>
      <c r="I3" t="s">
        <v>204</v>
      </c>
      <c r="J3" t="s">
        <v>158</v>
      </c>
      <c r="K3" t="s">
        <v>159</v>
      </c>
    </row>
    <row r="4" spans="1:11" x14ac:dyDescent="0.5">
      <c r="A4">
        <v>135</v>
      </c>
      <c r="B4" t="s">
        <v>154</v>
      </c>
      <c r="C4" t="s">
        <v>155</v>
      </c>
      <c r="D4" t="s">
        <v>156</v>
      </c>
      <c r="E4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Perso, Moderato , Top Spender</v>
      </c>
      <c r="H4">
        <v>3</v>
      </c>
      <c r="I4" t="s">
        <v>160</v>
      </c>
      <c r="J4" t="s">
        <v>161</v>
      </c>
      <c r="K4" t="s">
        <v>162</v>
      </c>
    </row>
    <row r="5" spans="1:11" x14ac:dyDescent="0.5">
      <c r="A5">
        <v>145</v>
      </c>
      <c r="B5" t="s">
        <v>163</v>
      </c>
      <c r="C5" t="s">
        <v>164</v>
      </c>
      <c r="D5" t="s">
        <v>165</v>
      </c>
      <c r="E5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Perso, Assiduo , Top Spender</v>
      </c>
      <c r="H5">
        <v>4</v>
      </c>
      <c r="I5" t="s">
        <v>166</v>
      </c>
      <c r="J5" t="s">
        <v>167</v>
      </c>
      <c r="K5" t="s">
        <v>168</v>
      </c>
    </row>
    <row r="6" spans="1:11" x14ac:dyDescent="0.5">
      <c r="A6">
        <v>155</v>
      </c>
      <c r="B6" t="s">
        <v>154</v>
      </c>
      <c r="C6" t="s">
        <v>155</v>
      </c>
      <c r="D6" t="s">
        <v>156</v>
      </c>
      <c r="E6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Perso, Fedelissimo , Top Spender</v>
      </c>
      <c r="H6">
        <v>5</v>
      </c>
      <c r="I6" t="s">
        <v>169</v>
      </c>
      <c r="J6" t="s">
        <v>170</v>
      </c>
      <c r="K6" t="s">
        <v>171</v>
      </c>
    </row>
    <row r="7" spans="1:11" x14ac:dyDescent="0.5">
      <c r="A7">
        <v>215</v>
      </c>
      <c r="B7" t="s">
        <v>172</v>
      </c>
      <c r="C7" t="s">
        <v>173</v>
      </c>
      <c r="D7" t="s">
        <v>174</v>
      </c>
      <c r="E7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Dormiente, Occasionale, Top Spender</v>
      </c>
    </row>
    <row r="8" spans="1:11" x14ac:dyDescent="0.5">
      <c r="A8">
        <v>225</v>
      </c>
      <c r="B8" t="s">
        <v>172</v>
      </c>
      <c r="C8" t="s">
        <v>173</v>
      </c>
      <c r="D8" t="s">
        <v>174</v>
      </c>
      <c r="E8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Dormiente, Saltuario , Top Spender</v>
      </c>
    </row>
    <row r="9" spans="1:11" x14ac:dyDescent="0.5">
      <c r="A9">
        <v>233</v>
      </c>
      <c r="B9" t="s">
        <v>175</v>
      </c>
      <c r="C9" t="s">
        <v>176</v>
      </c>
      <c r="D9" t="s">
        <v>177</v>
      </c>
      <c r="E9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Dormiente, Moderato , Equilibrato</v>
      </c>
    </row>
    <row r="10" spans="1:11" x14ac:dyDescent="0.5">
      <c r="A10">
        <v>235</v>
      </c>
      <c r="B10" t="s">
        <v>172</v>
      </c>
      <c r="C10" t="s">
        <v>173</v>
      </c>
      <c r="D10" t="s">
        <v>174</v>
      </c>
      <c r="E10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Dormiente, Moderato , Top Spender</v>
      </c>
    </row>
    <row r="11" spans="1:11" x14ac:dyDescent="0.5">
      <c r="A11">
        <v>243</v>
      </c>
      <c r="B11" t="s">
        <v>175</v>
      </c>
      <c r="C11" t="s">
        <v>176</v>
      </c>
      <c r="D11" t="s">
        <v>177</v>
      </c>
      <c r="E11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Dormiente, Assiduo , Equilibrato</v>
      </c>
    </row>
    <row r="12" spans="1:11" x14ac:dyDescent="0.5">
      <c r="A12">
        <v>245</v>
      </c>
      <c r="B12" t="s">
        <v>172</v>
      </c>
      <c r="C12" t="s">
        <v>173</v>
      </c>
      <c r="D12" t="s">
        <v>174</v>
      </c>
      <c r="E12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Dormiente, Assiduo , Top Spender</v>
      </c>
    </row>
    <row r="13" spans="1:11" x14ac:dyDescent="0.5">
      <c r="A13">
        <v>253</v>
      </c>
      <c r="B13" t="s">
        <v>175</v>
      </c>
      <c r="C13" t="s">
        <v>176</v>
      </c>
      <c r="D13" t="s">
        <v>177</v>
      </c>
      <c r="E13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Dormiente, Fedelissimo , Equilibrato</v>
      </c>
    </row>
    <row r="14" spans="1:11" x14ac:dyDescent="0.5">
      <c r="A14">
        <v>255</v>
      </c>
      <c r="B14" t="s">
        <v>172</v>
      </c>
      <c r="C14" t="s">
        <v>173</v>
      </c>
      <c r="D14" t="s">
        <v>174</v>
      </c>
      <c r="E14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Dormiente, Fedelissimo , Top Spender</v>
      </c>
    </row>
    <row r="15" spans="1:11" x14ac:dyDescent="0.5">
      <c r="A15">
        <v>313</v>
      </c>
      <c r="B15" t="s">
        <v>175</v>
      </c>
      <c r="C15" t="s">
        <v>176</v>
      </c>
      <c r="D15" t="s">
        <v>177</v>
      </c>
      <c r="E15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Medio , Occasionale, Equilibrato</v>
      </c>
    </row>
    <row r="16" spans="1:11" x14ac:dyDescent="0.5">
      <c r="A16">
        <v>315</v>
      </c>
      <c r="B16" t="s">
        <v>175</v>
      </c>
      <c r="C16" t="s">
        <v>176</v>
      </c>
      <c r="D16" t="s">
        <v>177</v>
      </c>
      <c r="E16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Medio , Occasionale, Top Spender</v>
      </c>
    </row>
    <row r="17" spans="1:5" x14ac:dyDescent="0.5">
      <c r="A17">
        <v>325</v>
      </c>
      <c r="B17" t="s">
        <v>175</v>
      </c>
      <c r="C17" t="s">
        <v>176</v>
      </c>
      <c r="D17" t="s">
        <v>177</v>
      </c>
      <c r="E17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Medio , Saltuario , Top Spender</v>
      </c>
    </row>
    <row r="18" spans="1:5" x14ac:dyDescent="0.5">
      <c r="A18">
        <v>335</v>
      </c>
      <c r="B18" t="s">
        <v>175</v>
      </c>
      <c r="C18" t="s">
        <v>176</v>
      </c>
      <c r="D18" t="s">
        <v>177</v>
      </c>
      <c r="E18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Medio , Moderato , Top Spender</v>
      </c>
    </row>
    <row r="19" spans="1:5" x14ac:dyDescent="0.5">
      <c r="A19">
        <v>343</v>
      </c>
      <c r="B19" t="s">
        <v>178</v>
      </c>
      <c r="C19" t="s">
        <v>179</v>
      </c>
      <c r="D19" t="s">
        <v>180</v>
      </c>
      <c r="E19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Medio , Assiduo , Equilibrato</v>
      </c>
    </row>
    <row r="20" spans="1:5" x14ac:dyDescent="0.5">
      <c r="A20">
        <v>353</v>
      </c>
      <c r="B20" t="s">
        <v>178</v>
      </c>
      <c r="C20" t="s">
        <v>179</v>
      </c>
      <c r="D20" t="s">
        <v>180</v>
      </c>
      <c r="E20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Medio , Fedelissimo , Equilibrato</v>
      </c>
    </row>
    <row r="21" spans="1:5" x14ac:dyDescent="0.5">
      <c r="A21">
        <v>411</v>
      </c>
      <c r="B21" t="s">
        <v>181</v>
      </c>
      <c r="C21" t="s">
        <v>182</v>
      </c>
      <c r="D21" t="s">
        <v>183</v>
      </c>
      <c r="E21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Occasionale, Moderato</v>
      </c>
    </row>
    <row r="22" spans="1:5" x14ac:dyDescent="0.5">
      <c r="A22">
        <v>413</v>
      </c>
      <c r="B22" t="s">
        <v>178</v>
      </c>
      <c r="C22" t="s">
        <v>179</v>
      </c>
      <c r="D22" t="s">
        <v>180</v>
      </c>
      <c r="E22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Occasionale, Equilibrato</v>
      </c>
    </row>
    <row r="23" spans="1:5" x14ac:dyDescent="0.5">
      <c r="A23">
        <v>414</v>
      </c>
      <c r="B23" t="s">
        <v>184</v>
      </c>
      <c r="C23" t="s">
        <v>185</v>
      </c>
      <c r="D23" t="s">
        <v>186</v>
      </c>
      <c r="E23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Occasionale, Spender</v>
      </c>
    </row>
    <row r="24" spans="1:5" x14ac:dyDescent="0.5">
      <c r="A24">
        <v>415</v>
      </c>
      <c r="B24" t="s">
        <v>184</v>
      </c>
      <c r="C24" t="s">
        <v>185</v>
      </c>
      <c r="D24" t="s">
        <v>186</v>
      </c>
      <c r="E24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Occasionale, Top Spender</v>
      </c>
    </row>
    <row r="25" spans="1:5" x14ac:dyDescent="0.5">
      <c r="A25">
        <v>421</v>
      </c>
      <c r="B25" t="s">
        <v>181</v>
      </c>
      <c r="C25" t="s">
        <v>182</v>
      </c>
      <c r="D25" t="s">
        <v>183</v>
      </c>
      <c r="E25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Saltuario , Moderato</v>
      </c>
    </row>
    <row r="26" spans="1:5" x14ac:dyDescent="0.5">
      <c r="A26">
        <v>423</v>
      </c>
      <c r="B26" t="s">
        <v>178</v>
      </c>
      <c r="C26" t="s">
        <v>179</v>
      </c>
      <c r="D26" t="s">
        <v>180</v>
      </c>
      <c r="E26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Saltuario , Equilibrato</v>
      </c>
    </row>
    <row r="27" spans="1:5" x14ac:dyDescent="0.5">
      <c r="A27">
        <v>425</v>
      </c>
      <c r="B27" t="s">
        <v>178</v>
      </c>
      <c r="C27" t="s">
        <v>179</v>
      </c>
      <c r="D27" t="s">
        <v>180</v>
      </c>
      <c r="E27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Saltuario , Top Spender</v>
      </c>
    </row>
    <row r="28" spans="1:5" x14ac:dyDescent="0.5">
      <c r="A28">
        <v>431</v>
      </c>
      <c r="B28" t="s">
        <v>181</v>
      </c>
      <c r="C28" t="s">
        <v>182</v>
      </c>
      <c r="D28" t="s">
        <v>183</v>
      </c>
      <c r="E28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Moderato , Moderato</v>
      </c>
    </row>
    <row r="29" spans="1:5" x14ac:dyDescent="0.5">
      <c r="A29">
        <v>433</v>
      </c>
      <c r="B29" t="s">
        <v>178</v>
      </c>
      <c r="C29" t="s">
        <v>179</v>
      </c>
      <c r="D29" t="s">
        <v>180</v>
      </c>
      <c r="E29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Moderato , Equilibrato</v>
      </c>
    </row>
    <row r="30" spans="1:5" x14ac:dyDescent="0.5">
      <c r="A30">
        <v>441</v>
      </c>
      <c r="B30" t="s">
        <v>181</v>
      </c>
      <c r="C30" t="s">
        <v>182</v>
      </c>
      <c r="D30" t="s">
        <v>183</v>
      </c>
      <c r="E30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Assiduo , Moderato</v>
      </c>
    </row>
    <row r="31" spans="1:5" x14ac:dyDescent="0.5">
      <c r="A31">
        <v>442</v>
      </c>
      <c r="B31" t="s">
        <v>178</v>
      </c>
      <c r="C31" t="s">
        <v>179</v>
      </c>
      <c r="D31" t="s">
        <v>180</v>
      </c>
      <c r="E31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Assiduo , Discreto</v>
      </c>
    </row>
    <row r="32" spans="1:5" x14ac:dyDescent="0.5">
      <c r="A32">
        <v>444</v>
      </c>
      <c r="B32" t="s">
        <v>187</v>
      </c>
      <c r="C32" t="s">
        <v>188</v>
      </c>
      <c r="D32" t="s">
        <v>189</v>
      </c>
      <c r="E32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Assiduo , Spender</v>
      </c>
    </row>
    <row r="33" spans="1:5" x14ac:dyDescent="0.5">
      <c r="A33">
        <v>445</v>
      </c>
      <c r="B33" t="s">
        <v>187</v>
      </c>
      <c r="C33" t="s">
        <v>188</v>
      </c>
      <c r="D33" t="s">
        <v>189</v>
      </c>
      <c r="E33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Assiduo , Top Spender</v>
      </c>
    </row>
    <row r="34" spans="1:5" x14ac:dyDescent="0.5">
      <c r="A34">
        <v>451</v>
      </c>
      <c r="B34" t="s">
        <v>181</v>
      </c>
      <c r="C34" t="s">
        <v>182</v>
      </c>
      <c r="D34" t="s">
        <v>183</v>
      </c>
      <c r="E34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Fedelissimo , Moderato</v>
      </c>
    </row>
    <row r="35" spans="1:5" x14ac:dyDescent="0.5">
      <c r="A35">
        <v>452</v>
      </c>
      <c r="B35" t="s">
        <v>178</v>
      </c>
      <c r="C35" t="s">
        <v>179</v>
      </c>
      <c r="D35" t="s">
        <v>180</v>
      </c>
      <c r="E35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Fedelissimo , Discreto</v>
      </c>
    </row>
    <row r="36" spans="1:5" x14ac:dyDescent="0.5">
      <c r="A36">
        <v>453</v>
      </c>
      <c r="B36" t="s">
        <v>187</v>
      </c>
      <c r="C36" t="s">
        <v>188</v>
      </c>
      <c r="D36" t="s">
        <v>189</v>
      </c>
      <c r="E36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Fedelissimo , Equilibrato</v>
      </c>
    </row>
    <row r="37" spans="1:5" x14ac:dyDescent="0.5">
      <c r="A37">
        <v>454</v>
      </c>
      <c r="B37" t="s">
        <v>190</v>
      </c>
      <c r="C37" t="s">
        <v>191</v>
      </c>
      <c r="D37" t="s">
        <v>192</v>
      </c>
      <c r="E37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Fedelissimo , Spender</v>
      </c>
    </row>
    <row r="38" spans="1:5" x14ac:dyDescent="0.5">
      <c r="A38">
        <v>455</v>
      </c>
      <c r="B38" t="s">
        <v>190</v>
      </c>
      <c r="C38" t="s">
        <v>191</v>
      </c>
      <c r="D38" t="s">
        <v>192</v>
      </c>
      <c r="E38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Recente , Fedelissimo , Top Spender</v>
      </c>
    </row>
    <row r="39" spans="1:5" x14ac:dyDescent="0.5">
      <c r="A39">
        <v>511</v>
      </c>
      <c r="B39" t="s">
        <v>181</v>
      </c>
      <c r="C39" t="s">
        <v>182</v>
      </c>
      <c r="D39" t="s">
        <v>183</v>
      </c>
      <c r="E39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Occasionale, Moderato</v>
      </c>
    </row>
    <row r="40" spans="1:5" x14ac:dyDescent="0.5">
      <c r="A40">
        <v>513</v>
      </c>
      <c r="B40" t="s">
        <v>178</v>
      </c>
      <c r="C40" t="s">
        <v>179</v>
      </c>
      <c r="D40" t="s">
        <v>180</v>
      </c>
      <c r="E40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Occasionale, Equilibrato</v>
      </c>
    </row>
    <row r="41" spans="1:5" x14ac:dyDescent="0.5">
      <c r="A41">
        <v>514</v>
      </c>
      <c r="B41" t="s">
        <v>184</v>
      </c>
      <c r="C41" t="s">
        <v>185</v>
      </c>
      <c r="D41" t="s">
        <v>186</v>
      </c>
      <c r="E41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Occasionale, Spender</v>
      </c>
    </row>
    <row r="42" spans="1:5" x14ac:dyDescent="0.5">
      <c r="A42">
        <v>515</v>
      </c>
      <c r="B42" t="s">
        <v>184</v>
      </c>
      <c r="C42" t="s">
        <v>185</v>
      </c>
      <c r="D42" t="s">
        <v>186</v>
      </c>
      <c r="E42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Occasionale, Top Spender</v>
      </c>
    </row>
    <row r="43" spans="1:5" x14ac:dyDescent="0.5">
      <c r="A43">
        <v>521</v>
      </c>
      <c r="B43" t="s">
        <v>181</v>
      </c>
      <c r="C43" t="s">
        <v>182</v>
      </c>
      <c r="D43" t="s">
        <v>183</v>
      </c>
      <c r="E43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Saltuario , Moderato</v>
      </c>
    </row>
    <row r="44" spans="1:5" x14ac:dyDescent="0.5">
      <c r="A44">
        <v>524</v>
      </c>
      <c r="B44" t="s">
        <v>178</v>
      </c>
      <c r="C44" t="s">
        <v>179</v>
      </c>
      <c r="D44" t="s">
        <v>180</v>
      </c>
      <c r="E44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Saltuario , Spender</v>
      </c>
    </row>
    <row r="45" spans="1:5" x14ac:dyDescent="0.5">
      <c r="A45">
        <v>525</v>
      </c>
      <c r="B45" t="s">
        <v>178</v>
      </c>
      <c r="C45" t="s">
        <v>179</v>
      </c>
      <c r="D45" t="s">
        <v>180</v>
      </c>
      <c r="E45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Saltuario , Top Spender</v>
      </c>
    </row>
    <row r="46" spans="1:5" x14ac:dyDescent="0.5">
      <c r="A46">
        <v>531</v>
      </c>
      <c r="B46" t="s">
        <v>181</v>
      </c>
      <c r="C46" t="s">
        <v>182</v>
      </c>
      <c r="D46" t="s">
        <v>183</v>
      </c>
      <c r="E46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Moderato , Moderato</v>
      </c>
    </row>
    <row r="47" spans="1:5" x14ac:dyDescent="0.5">
      <c r="A47">
        <v>532</v>
      </c>
      <c r="B47" t="s">
        <v>178</v>
      </c>
      <c r="C47" t="s">
        <v>179</v>
      </c>
      <c r="D47" t="s">
        <v>180</v>
      </c>
      <c r="E47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Moderato , Discreto</v>
      </c>
    </row>
    <row r="48" spans="1:5" x14ac:dyDescent="0.5">
      <c r="A48">
        <v>534</v>
      </c>
      <c r="B48" t="s">
        <v>187</v>
      </c>
      <c r="C48" t="s">
        <v>188</v>
      </c>
      <c r="D48" t="s">
        <v>189</v>
      </c>
      <c r="E48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Moderato , Spender</v>
      </c>
    </row>
    <row r="49" spans="1:5" x14ac:dyDescent="0.5">
      <c r="A49">
        <v>535</v>
      </c>
      <c r="B49" t="s">
        <v>187</v>
      </c>
      <c r="C49" t="s">
        <v>188</v>
      </c>
      <c r="D49" t="s">
        <v>189</v>
      </c>
      <c r="E49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Moderato , Top Spender</v>
      </c>
    </row>
    <row r="50" spans="1:5" x14ac:dyDescent="0.5">
      <c r="A50">
        <v>541</v>
      </c>
      <c r="B50" t="s">
        <v>181</v>
      </c>
      <c r="C50" t="s">
        <v>182</v>
      </c>
      <c r="D50" t="s">
        <v>183</v>
      </c>
      <c r="E50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Assiduo , Moderato</v>
      </c>
    </row>
    <row r="51" spans="1:5" x14ac:dyDescent="0.5">
      <c r="A51">
        <v>542</v>
      </c>
      <c r="B51" t="s">
        <v>178</v>
      </c>
      <c r="C51" t="s">
        <v>179</v>
      </c>
      <c r="D51" t="s">
        <v>180</v>
      </c>
      <c r="E51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Assiduo , Discreto</v>
      </c>
    </row>
    <row r="52" spans="1:5" x14ac:dyDescent="0.5">
      <c r="A52">
        <v>543</v>
      </c>
      <c r="B52" t="s">
        <v>187</v>
      </c>
      <c r="C52" t="s">
        <v>188</v>
      </c>
      <c r="D52" t="s">
        <v>189</v>
      </c>
      <c r="E52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Assiduo , Equilibrato</v>
      </c>
    </row>
    <row r="53" spans="1:5" x14ac:dyDescent="0.5">
      <c r="A53">
        <v>544</v>
      </c>
      <c r="B53" t="s">
        <v>190</v>
      </c>
      <c r="C53" t="s">
        <v>191</v>
      </c>
      <c r="D53" t="s">
        <v>192</v>
      </c>
      <c r="E53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Assiduo , Spender</v>
      </c>
    </row>
    <row r="54" spans="1:5" x14ac:dyDescent="0.5">
      <c r="A54">
        <v>545</v>
      </c>
      <c r="B54" t="s">
        <v>190</v>
      </c>
      <c r="C54" t="s">
        <v>191</v>
      </c>
      <c r="D54" t="s">
        <v>192</v>
      </c>
      <c r="E54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Assiduo , Top Spender</v>
      </c>
    </row>
    <row r="55" spans="1:5" x14ac:dyDescent="0.5">
      <c r="A55">
        <v>551</v>
      </c>
      <c r="B55" t="s">
        <v>181</v>
      </c>
      <c r="C55" t="s">
        <v>182</v>
      </c>
      <c r="D55" t="s">
        <v>183</v>
      </c>
      <c r="E55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Fedelissimo , Moderato</v>
      </c>
    </row>
    <row r="56" spans="1:5" x14ac:dyDescent="0.5">
      <c r="A56">
        <v>552</v>
      </c>
      <c r="B56" t="s">
        <v>178</v>
      </c>
      <c r="C56" t="s">
        <v>179</v>
      </c>
      <c r="D56" t="s">
        <v>180</v>
      </c>
      <c r="E56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Fedelissimo , Discreto</v>
      </c>
    </row>
    <row r="57" spans="1:5" x14ac:dyDescent="0.5">
      <c r="A57">
        <v>553</v>
      </c>
      <c r="B57" t="s">
        <v>187</v>
      </c>
      <c r="C57" t="s">
        <v>188</v>
      </c>
      <c r="D57" t="s">
        <v>189</v>
      </c>
      <c r="E57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Fedelissimo , Equilibrato</v>
      </c>
    </row>
    <row r="58" spans="1:5" x14ac:dyDescent="0.5">
      <c r="A58">
        <v>554</v>
      </c>
      <c r="B58" t="s">
        <v>190</v>
      </c>
      <c r="C58" t="s">
        <v>191</v>
      </c>
      <c r="D58" t="s">
        <v>192</v>
      </c>
      <c r="E58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Fedelissimo , Spender</v>
      </c>
    </row>
    <row r="59" spans="1:5" x14ac:dyDescent="0.5">
      <c r="A59">
        <v>555</v>
      </c>
      <c r="B59" t="s">
        <v>190</v>
      </c>
      <c r="C59" t="s">
        <v>191</v>
      </c>
      <c r="D59" t="s">
        <v>192</v>
      </c>
      <c r="E59" t="str">
        <f>+_xlfn.LET(
_xlpm.R,LEFT(Tabella1_1[[#This Row],[ Combinazione ]])*1,
_xlpm.F,MID(Tabella1_1[[#This Row],[ Combinazione ]],2,1)*1,
_xlpm.M,RIGHT(Tabella1_1[[#This Row],[ Combinazione ]])*1,
TRIM(VLOOKUP(_xlpm.R,Tabella35[],2,0)&amp;", "&amp;VLOOKUP(_xlpm.F,Tabella35[],3,0)&amp;", "&amp;VLOOKUP(_xlpm.M,Tabella35[],4,0)))</f>
        <v>Molto recente , Fedelissimo , Top Spender</v>
      </c>
    </row>
  </sheetData>
  <conditionalFormatting sqref="A2:A59">
    <cfRule type="duplicateValues" dxfId="0" priority="1"/>
  </conditionalFormatting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E01C898F-4984-4550-B3CD-79BD206F911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7FED846-49B1-487E-8415-D7FA7BFAE90A}">
  <ds:schemaRefs/>
</ds:datastoreItem>
</file>

<file path=customXml/itemProps3.xml><?xml version="1.0" encoding="utf-8"?>
<ds:datastoreItem xmlns:ds="http://schemas.openxmlformats.org/officeDocument/2006/customXml" ds:itemID="{23A56DD0-AD7E-4D21-9199-A6763A9B7B8D}">
  <ds:schemaRefs/>
</ds:datastoreItem>
</file>

<file path=customXml/itemProps4.xml><?xml version="1.0" encoding="utf-8"?>
<ds:datastoreItem xmlns:ds="http://schemas.openxmlformats.org/officeDocument/2006/customXml" ds:itemID="{158925F9-67D8-4F2F-A928-DB6D31A9DF29}">
  <ds:schemaRefs/>
</ds:datastoreItem>
</file>

<file path=customXml/itemProps5.xml><?xml version="1.0" encoding="utf-8"?>
<ds:datastoreItem xmlns:ds="http://schemas.openxmlformats.org/officeDocument/2006/customXml" ds:itemID="{A229580B-1666-4126-A835-1FF2F3520E5A}">
  <ds:schemaRefs/>
</ds:datastoreItem>
</file>

<file path=customXml/itemProps6.xml><?xml version="1.0" encoding="utf-8"?>
<ds:datastoreItem xmlns:ds="http://schemas.openxmlformats.org/officeDocument/2006/customXml" ds:itemID="{B9324653-2D98-4671-A7C3-6A27B85DC757}">
  <ds:schemaRefs/>
</ds:datastoreItem>
</file>

<file path=customXml/itemProps7.xml><?xml version="1.0" encoding="utf-8"?>
<ds:datastoreItem xmlns:ds="http://schemas.openxmlformats.org/officeDocument/2006/customXml" ds:itemID="{9D11FE36-FB03-46C5-A266-207912F0DFD2}">
  <ds:schemaRefs/>
</ds:datastoreItem>
</file>

<file path=customXml/itemProps8.xml><?xml version="1.0" encoding="utf-8"?>
<ds:datastoreItem xmlns:ds="http://schemas.openxmlformats.org/officeDocument/2006/customXml" ds:itemID="{14E6168C-5920-44CC-A4F5-90F2937DFF06}">
  <ds:schemaRefs/>
</ds:datastoreItem>
</file>

<file path=customXml/itemProps9.xml><?xml version="1.0" encoding="utf-8"?>
<ds:datastoreItem xmlns:ds="http://schemas.openxmlformats.org/officeDocument/2006/customXml" ds:itemID="{120CFFD4-D36F-4EC4-9A44-AFE985964EC9}">
  <ds:schemaRefs/>
</ds:datastoreItem>
</file>

<file path=customXml/itemProps10.xml><?xml version="1.0" encoding="utf-8"?>
<ds:datastoreItem xmlns:ds="http://schemas.openxmlformats.org/officeDocument/2006/customXml" ds:itemID="{5E55CD92-9707-467F-8B93-A792F33299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9</vt:i4>
      </vt:variant>
    </vt:vector>
  </HeadingPairs>
  <TitlesOfParts>
    <vt:vector size="15" baseType="lpstr">
      <vt:lpstr>Titolo</vt:lpstr>
      <vt:lpstr>BMC</vt:lpstr>
      <vt:lpstr>Fatturato 2013-2023</vt:lpstr>
      <vt:lpstr>Relazioni</vt:lpstr>
      <vt:lpstr>Report</vt:lpstr>
      <vt:lpstr>Tabella1</vt:lpstr>
      <vt:lpstr>AttivitaChiave</vt:lpstr>
      <vt:lpstr>Canali</vt:lpstr>
      <vt:lpstr>Costi</vt:lpstr>
      <vt:lpstr>Partner</vt:lpstr>
      <vt:lpstr>Relazioni</vt:lpstr>
      <vt:lpstr>Ricavi</vt:lpstr>
      <vt:lpstr>RisorseChiave</vt:lpstr>
      <vt:lpstr>Segmenti</vt:lpstr>
      <vt:lpstr>ValoreOfferto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Mattavelli</dc:creator>
  <cp:lastModifiedBy>Alessandro Mattavelli</cp:lastModifiedBy>
  <dcterms:created xsi:type="dcterms:W3CDTF">2023-12-13T23:17:24Z</dcterms:created>
  <dcterms:modified xsi:type="dcterms:W3CDTF">2023-12-14T10:54:44Z</dcterms:modified>
</cp:coreProperties>
</file>